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6년 시설사업\주차빌딩(1) 개선\발주도서\"/>
    </mc:Choice>
  </mc:AlternateContent>
  <bookViews>
    <workbookView xWindow="-120" yWindow="-120" windowWidth="29040" windowHeight="15720"/>
  </bookViews>
  <sheets>
    <sheet name="원가계산서" sheetId="8" r:id="rId1"/>
    <sheet name="공종별집계표" sheetId="7" r:id="rId2"/>
    <sheet name="공종별내역서" sheetId="6" r:id="rId3"/>
    <sheet name=" 공사설정 " sheetId="2" state="hidden" r:id="rId4"/>
    <sheet name="Sheet1" sheetId="1" state="hidden" r:id="rId5"/>
  </sheets>
  <definedNames>
    <definedName name="_xlnm.Print_Area" localSheetId="2">공종별내역서!$A$1:$M$99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8" i="7" l="1"/>
</calcChain>
</file>

<file path=xl/sharedStrings.xml><?xml version="1.0" encoding="utf-8"?>
<sst xmlns="http://schemas.openxmlformats.org/spreadsheetml/2006/main" count="784" uniqueCount="315">
  <si>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</si>
  <si>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</si>
  <si>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</si>
  <si>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</si>
  <si>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</si>
  <si>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</si>
  <si>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</si>
  <si>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</si>
  <si>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</si>
  <si>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</si>
  <si>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</si>
  <si>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</si>
  <si>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</si>
  <si>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</si>
  <si>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</si>
  <si>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</si>
  <si>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</si>
  <si>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</si>
  <si>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</si>
  <si>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</si>
  <si>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</si>
  <si>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</si>
  <si>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</si>
  <si>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</si>
  <si>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</si>
  <si>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</si>
  <si>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</si>
  <si>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</si>
  <si>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</si>
  <si>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</si>
  <si>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</si>
  <si>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</si>
  <si>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</si>
  <si>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</si>
  <si>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</si>
  <si>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</si>
  <si>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</si>
  <si>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</si>
  <si>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</si>
  <si>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</si>
  <si>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</si>
  <si>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</si>
  <si>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</si>
  <si>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</si>
  <si>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</si>
  <si>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</si>
  <si>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</si>
  <si>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</si>
  <si>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</si>
  <si>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</si>
  <si>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충북대학교병원 제1주차장 보수,보강 전기공사</t>
  </si>
  <si>
    <t/>
  </si>
  <si>
    <t>01</t>
  </si>
  <si>
    <t>0101  도급공사</t>
  </si>
  <si>
    <t>0101</t>
  </si>
  <si>
    <t>010101  전등설비공사</t>
  </si>
  <si>
    <t>010101</t>
  </si>
  <si>
    <t>나사없는전선관</t>
  </si>
  <si>
    <t>E19</t>
  </si>
  <si>
    <t>M</t>
  </si>
  <si>
    <t>5CAF93E068306164A6386C70EF333D</t>
  </si>
  <si>
    <t>T</t>
  </si>
  <si>
    <t>F</t>
  </si>
  <si>
    <t>0101015CAF93E068306164A6386C70EF333D</t>
  </si>
  <si>
    <t>합성수지제가요전선관</t>
  </si>
  <si>
    <t>하이렉스-CD, 16㎜</t>
  </si>
  <si>
    <t>5CAF939164CADB6C018C6FCF4E3E4A</t>
  </si>
  <si>
    <t>0101015CAF939164CADB6C018C6FCF4E3E4A</t>
  </si>
  <si>
    <t>하이렉스-CD, 22㎜</t>
  </si>
  <si>
    <t>5CAF939164CADB6C018C6FCF4E3DA3</t>
  </si>
  <si>
    <t>0101015CAF939164CADB6C018C6FCF4E3DA3</t>
  </si>
  <si>
    <t>1종금속제가요전선관</t>
  </si>
  <si>
    <t>16mm, 비방수</t>
  </si>
  <si>
    <t>5CAF939164CADB6B7A396D7A823EEB</t>
  </si>
  <si>
    <t>0101015CAF939164CADB6B7A396D7A823EEB</t>
  </si>
  <si>
    <t>볼트고정식이음쇠-커플링</t>
  </si>
  <si>
    <t>개</t>
  </si>
  <si>
    <t>5BC24301692CF86A20C86E8DD33403F103EE5F</t>
  </si>
  <si>
    <t>0101015BC24301692CF86A20C86E8DD33403F103EE5F</t>
  </si>
  <si>
    <t>볼트고정식이음쇠-커넥터</t>
  </si>
  <si>
    <t>5BC24301692CF86A20C86E8DD33403F103EF64</t>
  </si>
  <si>
    <t>0101015BC24301692CF86A20C86E8DD33403F103EF64</t>
  </si>
  <si>
    <t>1종금속제가요전선관, 박스커넥터, 16mm, 비방수</t>
  </si>
  <si>
    <t>5BC24301692CF86A20C663F24E35E419C54A12</t>
  </si>
  <si>
    <t>0101015BC24301692CF86A20C663F24E35E419C54A12</t>
  </si>
  <si>
    <t>아우트렛박스</t>
  </si>
  <si>
    <t>8각  54mm</t>
  </si>
  <si>
    <t>5CAF939164457C6792046640BD306A</t>
  </si>
  <si>
    <t>0101015CAF939164457C6792046640BD306A</t>
  </si>
  <si>
    <t>중형 4각 54㎜</t>
  </si>
  <si>
    <t>5CAF939164457C6792046640BD3171</t>
  </si>
  <si>
    <t>0101015CAF939164457C6792046640BD3171</t>
  </si>
  <si>
    <t>아웃렛박스</t>
  </si>
  <si>
    <t>아웃렛박스, 커버, 8각, 평형</t>
  </si>
  <si>
    <t>5BC24301693D43619904652F3D368F30CCDC9D</t>
  </si>
  <si>
    <t>0101015BC24301693D43619904652F3D368F30CCDC9D</t>
  </si>
  <si>
    <t>아웃렛박스, 커버, 4각, 평</t>
  </si>
  <si>
    <t>5BC24301693D43619904652F3D368F30CCDC9E</t>
  </si>
  <si>
    <t>0101015BC24301693D43619904652F3D368F30CCDC9E</t>
  </si>
  <si>
    <t>단로 스위치</t>
  </si>
  <si>
    <t>노출, 1구</t>
  </si>
  <si>
    <t>5CAF939164457C65E4A865C4363DCA</t>
  </si>
  <si>
    <t>0101015CAF939164457C65E4A865C4363DCA</t>
  </si>
  <si>
    <t>AL 덕트</t>
  </si>
  <si>
    <t>150mm * 100mm</t>
  </si>
  <si>
    <t>5CAF93E0685330657A746F23ED3E9E</t>
  </si>
  <si>
    <t>0101015CAF93E0685330657A746F23ED3E9E</t>
  </si>
  <si>
    <t>450/75OV 저독성난연가교폴리올레핀절연전선(HFIX)</t>
  </si>
  <si>
    <t>2.5㎟</t>
  </si>
  <si>
    <t>5CAF939164F616641FC66A2BF53A9A</t>
  </si>
  <si>
    <t>0101015CAF939164F616641FC66A2BF53A9A</t>
  </si>
  <si>
    <t>LED 조명기구 (관급자재)</t>
  </si>
  <si>
    <t>펜던트, 40W</t>
  </si>
  <si>
    <t>5CAF93E26B5FCD61079469D4BF349E</t>
  </si>
  <si>
    <t>0101015CAF93E26B5FCD61079469D4BF349E</t>
  </si>
  <si>
    <t>투광등, 30W</t>
  </si>
  <si>
    <t>5CAF93E26B683A60122768EC3C36DF</t>
  </si>
  <si>
    <t>0101015CAF93E26B683A60122768EC3C36DF</t>
  </si>
  <si>
    <t>LED 보안등기구 철거 후 재설치</t>
  </si>
  <si>
    <t>4M, 50W</t>
  </si>
  <si>
    <t>5CAF93E26B683A6741F661563735D9</t>
  </si>
  <si>
    <t>0101015CAF93E26B683A6741F661563735D9</t>
  </si>
  <si>
    <t>자립형 분전반(관급자재)</t>
  </si>
  <si>
    <t>LN-P1-A</t>
  </si>
  <si>
    <t>면</t>
  </si>
  <si>
    <t>5CAF93E0686DA46FD4176C03E733DF</t>
  </si>
  <si>
    <t>0101015CAF93E0686DA46FD4176C03E733DF</t>
  </si>
  <si>
    <t>LN-P2-A</t>
  </si>
  <si>
    <t>5CAF93E0686DA46FD4176C03E733D8</t>
  </si>
  <si>
    <t>0101015CAF93E0686DA46FD4176C03E733D8</t>
  </si>
  <si>
    <t>LN-P3-A</t>
  </si>
  <si>
    <t>5CAF93E0686DA46FD4176C03E733D9</t>
  </si>
  <si>
    <t>0101015CAF93E0686DA46FD4176C03E733D9</t>
  </si>
  <si>
    <t>강제전선관 철거</t>
  </si>
  <si>
    <t>아연도, 16mm</t>
  </si>
  <si>
    <t>5CAF939164CADB6A53136319E432EE</t>
  </si>
  <si>
    <t>0101015CAF939164CADB6A53136319E432EE</t>
  </si>
  <si>
    <t>아연도, 22mm</t>
  </si>
  <si>
    <t>5CAF939164CADB6A53136319E431C9</t>
  </si>
  <si>
    <t>0101015CAF939164CADB6A53136319E431C9</t>
  </si>
  <si>
    <t>HFIX 철거</t>
  </si>
  <si>
    <t>5CAF939164F616641FC66A2BF53A9B</t>
  </si>
  <si>
    <t>0101015CAF939164F616641FC66A2BF53A9B</t>
  </si>
  <si>
    <t>LED 조명기구 철거</t>
  </si>
  <si>
    <t>기존 펜던트, 38W</t>
  </si>
  <si>
    <t>5CAF93E26B5FCD61079469D4BF349D</t>
  </si>
  <si>
    <t>0101015CAF93E26B5FCD61079469D4BF349D</t>
  </si>
  <si>
    <t>기존 투광등 MH1500</t>
  </si>
  <si>
    <t>5CAF93E26B683A60122768EC3C36DE</t>
  </si>
  <si>
    <t>0101015CAF93E26B683A60122768EC3C36DE</t>
  </si>
  <si>
    <t>기존 분전반 철거</t>
  </si>
  <si>
    <t>5CAF93E0686DA46FD4176C03E733DA</t>
  </si>
  <si>
    <t>0101015CAF93E0686DA46FD4176C03E733DA</t>
  </si>
  <si>
    <t>5CAF93E0686DA46FD4176C03E733DB</t>
  </si>
  <si>
    <t>0101015CAF93E0686DA46FD4176C03E733DB</t>
  </si>
  <si>
    <t>5CAF93E0686DA46FD4176C03E733D4</t>
  </si>
  <si>
    <t>0101015CAF93E0686DA46FD4176C03E733D4</t>
  </si>
  <si>
    <t>[ 합           계 ]</t>
  </si>
  <si>
    <t>TOTAL</t>
  </si>
  <si>
    <t>0102  관급공사</t>
  </si>
  <si>
    <t>도급자 관급자재</t>
  </si>
  <si>
    <t>0102</t>
  </si>
  <si>
    <t>3</t>
  </si>
  <si>
    <t>010201  조명기구</t>
  </si>
  <si>
    <t>010201</t>
  </si>
  <si>
    <t>LED 주차장등</t>
  </si>
  <si>
    <t>LED 40W</t>
  </si>
  <si>
    <t>5BD3436C6099DC6C8F766E47DA3D771F63</t>
  </si>
  <si>
    <t>0102015BD3436C6099DC6C8F766E47DA3D771F63</t>
  </si>
  <si>
    <t>LED 램프등</t>
  </si>
  <si>
    <t>LED 30W</t>
  </si>
  <si>
    <t>5BD3436C6099DC6C8F766E47DA3D771F60</t>
  </si>
  <si>
    <t>0102015BD3436C6099DC6C8F766E47DA3D771F60</t>
  </si>
  <si>
    <t>조달수수료</t>
  </si>
  <si>
    <t>주재료비의 0.54%</t>
  </si>
  <si>
    <t>식</t>
  </si>
  <si>
    <t>5DFF939760F6A4608D546F88CF36001</t>
  </si>
  <si>
    <t>0102015DFF939760F6A4608D546F88CF36001</t>
  </si>
  <si>
    <t>010202  분전반</t>
  </si>
  <si>
    <t>010202</t>
  </si>
  <si>
    <t>700Wx1600Hx300D(옥외)</t>
  </si>
  <si>
    <t>5BD3436C6099DC6C8F766E47DA3D771F67</t>
  </si>
  <si>
    <t>0102025BD3436C6099DC6C8F766E47DA3D771F67</t>
  </si>
  <si>
    <t>600Wx1000Hx300D(옥외)</t>
  </si>
  <si>
    <t>5BD3436C6099DC6C8F766E47DA3D771F64</t>
  </si>
  <si>
    <t>0102025BD3436C6099DC6C8F766E47DA3D771F64</t>
  </si>
  <si>
    <t>5BD3436C6099DC6C8F766E47DA3D771F65</t>
  </si>
  <si>
    <t>0102025BD3436C6099DC6C8F766E47DA3D771F65</t>
  </si>
  <si>
    <t>0102025DFF939760F6A4608D546F88CF36001</t>
  </si>
  <si>
    <t>비      고</t>
  </si>
  <si>
    <t>A</t>
  </si>
  <si>
    <t>조달청가격</t>
  </si>
  <si>
    <t>거래가격</t>
  </si>
  <si>
    <t>유통물가</t>
  </si>
  <si>
    <t>조사가격1</t>
  </si>
  <si>
    <t>조사가격2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</si>
  <si>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</si>
  <si>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</si>
  <si>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</si>
  <si>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</si>
  <si>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</si>
  <si>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</si>
  <si>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</si>
  <si>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</si>
  <si>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</si>
  <si>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</si>
  <si>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</si>
  <si>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</si>
  <si>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</si>
  <si>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</si>
  <si>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</si>
  <si>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</si>
  <si>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</si>
  <si>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</si>
  <si>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</si>
  <si>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</si>
  <si>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</si>
  <si>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</si>
  <si>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</si>
  <si>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</si>
  <si>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</si>
  <si>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</si>
  <si>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</si>
  <si>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</si>
  <si>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</si>
  <si>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</si>
  <si>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</si>
  <si>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</si>
  <si>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</si>
  <si>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</si>
  <si>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</si>
  <si>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</si>
  <si>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C8</t>
  </si>
  <si>
    <t>퇴직  공제  부금비</t>
  </si>
  <si>
    <t>직접노무비 * 2.3%</t>
  </si>
  <si>
    <t>CA</t>
  </si>
  <si>
    <t>산업안전보건관리비</t>
  </si>
  <si>
    <t>(재료비+직노+관급자재비) * 3.11%</t>
  </si>
  <si>
    <t>CB</t>
  </si>
  <si>
    <t>노인장기요양보험료</t>
  </si>
  <si>
    <t>건강보험료 * 13.14%</t>
  </si>
  <si>
    <t>CG</t>
  </si>
  <si>
    <t>기   타    경   비</t>
  </si>
  <si>
    <t>(재료비+노무비) * 5%</t>
  </si>
  <si>
    <t>CH</t>
  </si>
  <si>
    <t>석  면  분  담  금</t>
  </si>
  <si>
    <t>노무비 * 0.006%</t>
  </si>
  <si>
    <t>CJ</t>
  </si>
  <si>
    <t>임금  채권  부담금</t>
  </si>
  <si>
    <t>노무비 * 0.09%</t>
  </si>
  <si>
    <t>CS</t>
  </si>
  <si>
    <t>S1</t>
  </si>
  <si>
    <t xml:space="preserve">        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</si>
  <si>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</si>
  <si>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</si>
  <si>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</si>
  <si>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</si>
  <si>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</si>
  <si>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</si>
  <si>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D9</t>
  </si>
  <si>
    <t>공   급    가   액</t>
  </si>
  <si>
    <t>DA</t>
  </si>
  <si>
    <t>손 해 배 상 보험 료</t>
  </si>
  <si>
    <t>공급가액 * 0.492%</t>
  </si>
  <si>
    <t>DB</t>
  </si>
  <si>
    <t>부  가  가  치  세</t>
  </si>
  <si>
    <t>공급가액 * 10%</t>
  </si>
  <si>
    <t>DH</t>
  </si>
  <si>
    <t>도      급      액</t>
  </si>
  <si>
    <t>DJ</t>
  </si>
  <si>
    <t>도 급 자 관 급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</si>
  <si>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</si>
  <si>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</si>
  <si>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</si>
  <si>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</si>
  <si>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</si>
  <si>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</si>
  <si>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</si>
  <si>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</si>
  <si>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</si>
  <si>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</si>
  <si>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</si>
  <si>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</si>
  <si>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</si>
  <si>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</si>
  <si>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</si>
  <si>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</si>
  <si>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</si>
  <si>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</si>
  <si>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</si>
  <si>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</si>
  <si>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</si>
  <si>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</si>
  <si>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</si>
  <si>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</si>
  <si>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</si>
  <si>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</si>
  <si>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</si>
  <si>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</si>
  <si>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</si>
  <si>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</si>
  <si>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코드</t>
  </si>
  <si>
    <t>공종구분명</t>
  </si>
  <si>
    <t>원가비목코드</t>
  </si>
  <si>
    <t>작 업 부 산 물</t>
  </si>
  <si>
    <t>운    반    비</t>
  </si>
  <si>
    <t>C1</t>
  </si>
  <si>
    <t>사 급 자 재 비</t>
  </si>
  <si>
    <t>D3</t>
  </si>
  <si>
    <t>외    자    재</t>
  </si>
  <si>
    <t>...</t>
  </si>
  <si>
    <t>단수조정</t>
    <phoneticPr fontId="1" type="noConversion"/>
  </si>
  <si>
    <t>공사명 : 충북대학교병원 노후 주차시설 개선공사(전기설비)</t>
    <phoneticPr fontId="1" type="noConversion"/>
  </si>
  <si>
    <t>[충북대학교병원 노후 주차시설 개선공사(전기설비) ]</t>
    <phoneticPr fontId="1" type="noConversion"/>
  </si>
  <si>
    <t>[충북대학교병원 노후 주차시설 개선공사(전기설비)]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</si>
</sst>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#"/>
    <numFmt numFmtId="177" formatCode="#,###;\-#,###;#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B1" workbookViewId="0">
      <selection activeCell="E13" sqref="E13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9" t="s">
        <v>196</v>
      </c>
      <c r="C1" s="19"/>
      <c r="D1" s="19"/>
      <c r="E1" s="19"/>
      <c r="F1" s="19"/>
      <c r="G1" s="19"/>
    </row>
    <row r="2" spans="1:7" ht="21.95" customHeight="1" x14ac:dyDescent="0.3">
      <c r="B2" s="20" t="s">
        <v>312</v>
      </c>
      <c r="C2" s="20"/>
      <c r="D2" s="20"/>
      <c r="E2" s="20"/>
      <c r="F2" s="21"/>
      <c r="G2" s="21"/>
    </row>
    <row r="3" spans="1:7" ht="21.95" customHeight="1" x14ac:dyDescent="0.3">
      <c r="B3" s="22" t="s">
        <v>197</v>
      </c>
      <c r="C3" s="22"/>
      <c r="D3" s="22"/>
      <c r="E3" s="13" t="s">
        <v>198</v>
      </c>
      <c r="F3" s="13" t="s">
        <v>199</v>
      </c>
      <c r="G3" s="13" t="s">
        <v>189</v>
      </c>
    </row>
    <row r="4" spans="1:7" ht="21.95" customHeight="1" x14ac:dyDescent="0.3">
      <c r="A4" s="1" t="s">
        <v>204</v>
      </c>
      <c r="B4" s="23" t="s">
        <v>200</v>
      </c>
      <c r="C4" s="23" t="s">
        <v>201</v>
      </c>
      <c r="D4" s="14" t="s">
        <v>205</v>
      </c>
      <c r="E4" s="15"/>
      <c r="F4" s="12" t="s">
        <v>51</v>
      </c>
      <c r="G4" s="12" t="s">
        <v>51</v>
      </c>
    </row>
    <row r="5" spans="1:7" ht="21.95" customHeight="1" x14ac:dyDescent="0.3">
      <c r="A5" s="1" t="s">
        <v>206</v>
      </c>
      <c r="B5" s="23"/>
      <c r="C5" s="23"/>
      <c r="D5" s="14" t="s">
        <v>207</v>
      </c>
      <c r="E5" s="15"/>
      <c r="F5" s="12" t="s">
        <v>51</v>
      </c>
      <c r="G5" s="12" t="s">
        <v>51</v>
      </c>
    </row>
    <row r="6" spans="1:7" ht="21.95" customHeight="1" x14ac:dyDescent="0.3">
      <c r="A6" s="1" t="s">
        <v>208</v>
      </c>
      <c r="B6" s="23"/>
      <c r="C6" s="23"/>
      <c r="D6" s="14" t="s">
        <v>209</v>
      </c>
      <c r="E6" s="15"/>
      <c r="F6" s="12" t="s">
        <v>51</v>
      </c>
      <c r="G6" s="12" t="s">
        <v>51</v>
      </c>
    </row>
    <row r="7" spans="1:7" ht="21.95" customHeight="1" x14ac:dyDescent="0.3">
      <c r="A7" s="1" t="s">
        <v>210</v>
      </c>
      <c r="B7" s="23"/>
      <c r="C7" s="23"/>
      <c r="D7" s="14" t="s">
        <v>211</v>
      </c>
      <c r="E7" s="15"/>
      <c r="F7" s="12" t="s">
        <v>51</v>
      </c>
      <c r="G7" s="12" t="s">
        <v>51</v>
      </c>
    </row>
    <row r="8" spans="1:7" ht="21.95" customHeight="1" x14ac:dyDescent="0.3">
      <c r="A8" s="1" t="s">
        <v>212</v>
      </c>
      <c r="B8" s="23"/>
      <c r="C8" s="23" t="s">
        <v>202</v>
      </c>
      <c r="D8" s="14" t="s">
        <v>213</v>
      </c>
      <c r="E8" s="15"/>
      <c r="F8" s="12" t="s">
        <v>51</v>
      </c>
      <c r="G8" s="12" t="s">
        <v>51</v>
      </c>
    </row>
    <row r="9" spans="1:7" ht="21.95" customHeight="1" x14ac:dyDescent="0.3">
      <c r="A9" s="1" t="s">
        <v>214</v>
      </c>
      <c r="B9" s="23"/>
      <c r="C9" s="23"/>
      <c r="D9" s="14" t="s">
        <v>215</v>
      </c>
      <c r="E9" s="15"/>
      <c r="F9" s="12" t="s">
        <v>216</v>
      </c>
      <c r="G9" s="12" t="s">
        <v>51</v>
      </c>
    </row>
    <row r="10" spans="1:7" ht="21.95" customHeight="1" x14ac:dyDescent="0.3">
      <c r="A10" s="1" t="s">
        <v>217</v>
      </c>
      <c r="B10" s="23"/>
      <c r="C10" s="23"/>
      <c r="D10" s="14" t="s">
        <v>211</v>
      </c>
      <c r="E10" s="15"/>
      <c r="F10" s="12" t="s">
        <v>51</v>
      </c>
      <c r="G10" s="12" t="s">
        <v>51</v>
      </c>
    </row>
    <row r="11" spans="1:7" ht="21.95" customHeight="1" x14ac:dyDescent="0.3">
      <c r="A11" s="1" t="s">
        <v>218</v>
      </c>
      <c r="B11" s="23"/>
      <c r="C11" s="23" t="s">
        <v>203</v>
      </c>
      <c r="D11" s="14" t="s">
        <v>219</v>
      </c>
      <c r="E11" s="15"/>
      <c r="F11" s="12" t="s">
        <v>51</v>
      </c>
      <c r="G11" s="12" t="s">
        <v>51</v>
      </c>
    </row>
    <row r="12" spans="1:7" ht="21.95" customHeight="1" x14ac:dyDescent="0.3">
      <c r="A12" s="1" t="s">
        <v>220</v>
      </c>
      <c r="B12" s="23"/>
      <c r="C12" s="23"/>
      <c r="D12" s="14" t="s">
        <v>221</v>
      </c>
      <c r="E12" s="15"/>
      <c r="F12" s="12" t="s">
        <v>222</v>
      </c>
      <c r="G12" s="12" t="s">
        <v>51</v>
      </c>
    </row>
    <row r="13" spans="1:7" ht="21.95" customHeight="1" x14ac:dyDescent="0.3">
      <c r="A13" s="1" t="s">
        <v>223</v>
      </c>
      <c r="B13" s="23"/>
      <c r="C13" s="23"/>
      <c r="D13" s="14" t="s">
        <v>224</v>
      </c>
      <c r="E13" s="15"/>
      <c r="F13" s="12" t="s">
        <v>225</v>
      </c>
      <c r="G13" s="12" t="s">
        <v>51</v>
      </c>
    </row>
    <row r="14" spans="1:7" ht="21.95" customHeight="1" x14ac:dyDescent="0.3">
      <c r="A14" s="1" t="s">
        <v>226</v>
      </c>
      <c r="B14" s="23"/>
      <c r="C14" s="23"/>
      <c r="D14" s="14" t="s">
        <v>227</v>
      </c>
      <c r="E14" s="15"/>
      <c r="F14" s="12" t="s">
        <v>228</v>
      </c>
      <c r="G14" s="12" t="s">
        <v>51</v>
      </c>
    </row>
    <row r="15" spans="1:7" ht="21.95" customHeight="1" x14ac:dyDescent="0.3">
      <c r="A15" s="1" t="s">
        <v>229</v>
      </c>
      <c r="B15" s="23"/>
      <c r="C15" s="23"/>
      <c r="D15" s="14" t="s">
        <v>230</v>
      </c>
      <c r="E15" s="15"/>
      <c r="F15" s="12" t="s">
        <v>231</v>
      </c>
      <c r="G15" s="12" t="s">
        <v>51</v>
      </c>
    </row>
    <row r="16" spans="1:7" ht="21.95" customHeight="1" x14ac:dyDescent="0.3">
      <c r="A16" s="1" t="s">
        <v>232</v>
      </c>
      <c r="B16" s="23"/>
      <c r="C16" s="23"/>
      <c r="D16" s="14" t="s">
        <v>233</v>
      </c>
      <c r="E16" s="15"/>
      <c r="F16" s="12" t="s">
        <v>234</v>
      </c>
      <c r="G16" s="12" t="s">
        <v>51</v>
      </c>
    </row>
    <row r="17" spans="1:7" ht="21.95" customHeight="1" x14ac:dyDescent="0.3">
      <c r="A17" s="1" t="s">
        <v>235</v>
      </c>
      <c r="B17" s="23"/>
      <c r="C17" s="23"/>
      <c r="D17" s="14" t="s">
        <v>236</v>
      </c>
      <c r="E17" s="15"/>
      <c r="F17" s="12" t="s">
        <v>237</v>
      </c>
      <c r="G17" s="12" t="s">
        <v>51</v>
      </c>
    </row>
    <row r="18" spans="1:7" ht="21.95" customHeight="1" x14ac:dyDescent="0.3">
      <c r="A18" s="1" t="s">
        <v>238</v>
      </c>
      <c r="B18" s="23"/>
      <c r="C18" s="23"/>
      <c r="D18" s="14" t="s">
        <v>239</v>
      </c>
      <c r="E18" s="15"/>
      <c r="F18" s="12" t="s">
        <v>240</v>
      </c>
      <c r="G18" s="12" t="s">
        <v>51</v>
      </c>
    </row>
    <row r="19" spans="1:7" ht="21.95" customHeight="1" x14ac:dyDescent="0.3">
      <c r="A19" s="1" t="s">
        <v>241</v>
      </c>
      <c r="B19" s="23"/>
      <c r="C19" s="23"/>
      <c r="D19" s="14" t="s">
        <v>242</v>
      </c>
      <c r="E19" s="15"/>
      <c r="F19" s="12" t="s">
        <v>243</v>
      </c>
      <c r="G19" s="12" t="s">
        <v>51</v>
      </c>
    </row>
    <row r="20" spans="1:7" ht="21.95" customHeight="1" x14ac:dyDescent="0.3">
      <c r="A20" s="1" t="s">
        <v>244</v>
      </c>
      <c r="B20" s="23"/>
      <c r="C20" s="23"/>
      <c r="D20" s="14" t="s">
        <v>245</v>
      </c>
      <c r="E20" s="15"/>
      <c r="F20" s="12" t="s">
        <v>246</v>
      </c>
      <c r="G20" s="12" t="s">
        <v>51</v>
      </c>
    </row>
    <row r="21" spans="1:7" ht="21.95" customHeight="1" x14ac:dyDescent="0.3">
      <c r="A21" s="1" t="s">
        <v>247</v>
      </c>
      <c r="B21" s="23"/>
      <c r="C21" s="23"/>
      <c r="D21" s="14" t="s">
        <v>248</v>
      </c>
      <c r="E21" s="15"/>
      <c r="F21" s="12" t="s">
        <v>249</v>
      </c>
      <c r="G21" s="12" t="s">
        <v>51</v>
      </c>
    </row>
    <row r="22" spans="1:7" ht="21.95" customHeight="1" x14ac:dyDescent="0.3">
      <c r="A22" s="1" t="s">
        <v>250</v>
      </c>
      <c r="B22" s="23"/>
      <c r="C22" s="23"/>
      <c r="D22" s="14" t="s">
        <v>211</v>
      </c>
      <c r="E22" s="15"/>
      <c r="F22" s="12" t="s">
        <v>51</v>
      </c>
      <c r="G22" s="12" t="s">
        <v>51</v>
      </c>
    </row>
    <row r="23" spans="1:7" ht="21.95" customHeight="1" x14ac:dyDescent="0.3">
      <c r="A23" s="1" t="s">
        <v>251</v>
      </c>
      <c r="B23" s="17" t="s">
        <v>252</v>
      </c>
      <c r="C23" s="17"/>
      <c r="D23" s="18"/>
      <c r="E23" s="15"/>
      <c r="F23" s="12" t="s">
        <v>51</v>
      </c>
      <c r="G23" s="12" t="s">
        <v>51</v>
      </c>
    </row>
    <row r="24" spans="1:7" ht="21.95" customHeight="1" x14ac:dyDescent="0.3">
      <c r="A24" s="1" t="s">
        <v>253</v>
      </c>
      <c r="B24" s="17" t="s">
        <v>254</v>
      </c>
      <c r="C24" s="17"/>
      <c r="D24" s="18"/>
      <c r="E24" s="15"/>
      <c r="F24" s="12" t="s">
        <v>255</v>
      </c>
      <c r="G24" s="12" t="s">
        <v>51</v>
      </c>
    </row>
    <row r="25" spans="1:7" ht="21.95" customHeight="1" x14ac:dyDescent="0.3">
      <c r="A25" s="1" t="s">
        <v>256</v>
      </c>
      <c r="B25" s="17" t="s">
        <v>257</v>
      </c>
      <c r="C25" s="17"/>
      <c r="D25" s="18"/>
      <c r="E25" s="15"/>
      <c r="F25" s="12" t="s">
        <v>258</v>
      </c>
      <c r="G25" s="12" t="s">
        <v>51</v>
      </c>
    </row>
    <row r="26" spans="1:7" ht="21.95" customHeight="1" x14ac:dyDescent="0.3">
      <c r="A26" s="1" t="s">
        <v>259</v>
      </c>
      <c r="B26" s="17" t="s">
        <v>260</v>
      </c>
      <c r="C26" s="17"/>
      <c r="D26" s="18"/>
      <c r="E26" s="15"/>
      <c r="F26" s="12" t="s">
        <v>51</v>
      </c>
      <c r="G26" s="12" t="s">
        <v>51</v>
      </c>
    </row>
    <row r="27" spans="1:7" ht="21.95" customHeight="1" x14ac:dyDescent="0.3">
      <c r="A27" s="1" t="s">
        <v>261</v>
      </c>
      <c r="B27" s="17" t="s">
        <v>262</v>
      </c>
      <c r="C27" s="17"/>
      <c r="D27" s="18"/>
      <c r="E27" s="15"/>
      <c r="F27" s="12" t="s">
        <v>263</v>
      </c>
      <c r="G27" s="12" t="s">
        <v>51</v>
      </c>
    </row>
    <row r="28" spans="1:7" ht="21.95" customHeight="1" x14ac:dyDescent="0.3">
      <c r="A28" s="1" t="s">
        <v>264</v>
      </c>
      <c r="B28" s="17" t="s">
        <v>265</v>
      </c>
      <c r="C28" s="17"/>
      <c r="D28" s="18"/>
      <c r="E28" s="15"/>
      <c r="F28" s="12" t="s">
        <v>266</v>
      </c>
      <c r="G28" s="12" t="s">
        <v>51</v>
      </c>
    </row>
    <row r="29" spans="1:7" ht="21.95" customHeight="1" x14ac:dyDescent="0.3">
      <c r="A29" s="1" t="s">
        <v>267</v>
      </c>
      <c r="B29" s="17" t="s">
        <v>268</v>
      </c>
      <c r="C29" s="17"/>
      <c r="D29" s="18"/>
      <c r="E29" s="15"/>
      <c r="F29" s="12" t="s">
        <v>51</v>
      </c>
      <c r="G29" s="12" t="s">
        <v>51</v>
      </c>
    </row>
    <row r="30" spans="1:7" ht="21.95" customHeight="1" x14ac:dyDescent="0.3">
      <c r="A30" s="1" t="s">
        <v>269</v>
      </c>
      <c r="B30" s="17" t="s">
        <v>270</v>
      </c>
      <c r="C30" s="17"/>
      <c r="D30" s="18"/>
      <c r="E30" s="15"/>
      <c r="F30" s="12" t="s">
        <v>51</v>
      </c>
      <c r="G30" s="12" t="s">
        <v>51</v>
      </c>
    </row>
    <row r="31" spans="1:7" ht="21.95" customHeight="1" x14ac:dyDescent="0.3">
      <c r="A31" s="1" t="s">
        <v>271</v>
      </c>
      <c r="B31" s="17" t="s">
        <v>272</v>
      </c>
      <c r="C31" s="17"/>
      <c r="D31" s="18"/>
      <c r="E31" s="15"/>
      <c r="F31" s="12" t="s">
        <v>51</v>
      </c>
      <c r="G31" s="12" t="s">
        <v>51</v>
      </c>
    </row>
  </sheetData>
  <mergeCells count="17">
    <mergeCell ref="B1:G1"/>
    <mergeCell ref="B2:E2"/>
    <mergeCell ref="F2:G2"/>
    <mergeCell ref="B3:D3"/>
    <mergeCell ref="B4:B22"/>
    <mergeCell ref="C4:C7"/>
    <mergeCell ref="C8:C10"/>
    <mergeCell ref="C11:C22"/>
    <mergeCell ref="B29:D29"/>
    <mergeCell ref="B30:D30"/>
    <mergeCell ref="B31:D31"/>
    <mergeCell ref="B23:D23"/>
    <mergeCell ref="B24:D24"/>
    <mergeCell ref="B25:D25"/>
    <mergeCell ref="B26:D26"/>
    <mergeCell ref="B27:D27"/>
    <mergeCell ref="B28:D28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>
      <selection activeCell="E12" sqref="E12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0" ht="30" customHeight="1" x14ac:dyDescent="0.3">
      <c r="A2" s="28" t="s">
        <v>313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20" ht="30" customHeight="1" x14ac:dyDescent="0.3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/>
      <c r="G3" s="25" t="s">
        <v>8</v>
      </c>
      <c r="H3" s="25"/>
      <c r="I3" s="25" t="s">
        <v>9</v>
      </c>
      <c r="J3" s="25"/>
      <c r="K3" s="25" t="s">
        <v>10</v>
      </c>
      <c r="L3" s="25"/>
      <c r="M3" s="25" t="s">
        <v>11</v>
      </c>
      <c r="N3" s="24" t="s">
        <v>12</v>
      </c>
      <c r="O3" s="24" t="s">
        <v>13</v>
      </c>
      <c r="P3" s="24" t="s">
        <v>14</v>
      </c>
      <c r="Q3" s="24" t="s">
        <v>15</v>
      </c>
      <c r="R3" s="24" t="s">
        <v>16</v>
      </c>
      <c r="S3" s="24" t="s">
        <v>17</v>
      </c>
      <c r="T3" s="24" t="s">
        <v>18</v>
      </c>
    </row>
    <row r="4" spans="1:20" ht="30" customHeight="1" x14ac:dyDescent="0.3">
      <c r="A4" s="26"/>
      <c r="B4" s="26"/>
      <c r="C4" s="26"/>
      <c r="D4" s="26"/>
      <c r="E4" s="7" t="s">
        <v>6</v>
      </c>
      <c r="F4" s="7" t="s">
        <v>7</v>
      </c>
      <c r="G4" s="7" t="s">
        <v>6</v>
      </c>
      <c r="H4" s="7" t="s">
        <v>7</v>
      </c>
      <c r="I4" s="7" t="s">
        <v>6</v>
      </c>
      <c r="J4" s="7" t="s">
        <v>7</v>
      </c>
      <c r="K4" s="7" t="s">
        <v>6</v>
      </c>
      <c r="L4" s="7" t="s">
        <v>7</v>
      </c>
      <c r="M4" s="26"/>
      <c r="N4" s="24"/>
      <c r="O4" s="24"/>
      <c r="P4" s="24"/>
      <c r="Q4" s="24"/>
      <c r="R4" s="24"/>
      <c r="S4" s="24"/>
      <c r="T4" s="24"/>
    </row>
    <row r="5" spans="1:20" ht="30" customHeight="1" x14ac:dyDescent="0.3">
      <c r="A5" s="8" t="s">
        <v>50</v>
      </c>
      <c r="B5" s="8" t="s">
        <v>51</v>
      </c>
      <c r="C5" s="8" t="s">
        <v>51</v>
      </c>
      <c r="D5" s="9">
        <v>1</v>
      </c>
      <c r="E5" s="10"/>
      <c r="F5" s="10"/>
      <c r="G5" s="10"/>
      <c r="H5" s="10"/>
      <c r="I5" s="10"/>
      <c r="J5" s="10"/>
      <c r="K5" s="10"/>
      <c r="L5" s="10"/>
      <c r="M5" s="8"/>
      <c r="N5" s="2" t="s">
        <v>52</v>
      </c>
      <c r="O5" s="2" t="s">
        <v>51</v>
      </c>
      <c r="P5" s="2" t="s">
        <v>51</v>
      </c>
      <c r="Q5" s="2" t="s">
        <v>51</v>
      </c>
      <c r="R5" s="3">
        <v>1</v>
      </c>
      <c r="S5" s="2" t="s">
        <v>51</v>
      </c>
      <c r="T5" s="6"/>
    </row>
    <row r="6" spans="1:20" ht="30" customHeight="1" x14ac:dyDescent="0.3">
      <c r="A6" s="8" t="s">
        <v>53</v>
      </c>
      <c r="B6" s="8" t="s">
        <v>51</v>
      </c>
      <c r="C6" s="8" t="s">
        <v>51</v>
      </c>
      <c r="D6" s="9">
        <v>1</v>
      </c>
      <c r="E6" s="10"/>
      <c r="F6" s="10"/>
      <c r="G6" s="10"/>
      <c r="H6" s="10"/>
      <c r="I6" s="10"/>
      <c r="J6" s="10"/>
      <c r="K6" s="10"/>
      <c r="L6" s="10"/>
      <c r="M6" s="8"/>
      <c r="N6" s="2" t="s">
        <v>54</v>
      </c>
      <c r="O6" s="2" t="s">
        <v>51</v>
      </c>
      <c r="P6" s="2" t="s">
        <v>52</v>
      </c>
      <c r="Q6" s="2" t="s">
        <v>51</v>
      </c>
      <c r="R6" s="3">
        <v>2</v>
      </c>
      <c r="S6" s="2" t="s">
        <v>51</v>
      </c>
      <c r="T6" s="6"/>
    </row>
    <row r="7" spans="1:20" ht="30" customHeight="1" x14ac:dyDescent="0.3">
      <c r="A7" s="8" t="s">
        <v>55</v>
      </c>
      <c r="B7" s="8" t="s">
        <v>51</v>
      </c>
      <c r="C7" s="8" t="s">
        <v>51</v>
      </c>
      <c r="D7" s="9">
        <v>1</v>
      </c>
      <c r="E7" s="10"/>
      <c r="F7" s="10"/>
      <c r="G7" s="10"/>
      <c r="H7" s="10"/>
      <c r="I7" s="10"/>
      <c r="J7" s="10"/>
      <c r="K7" s="10"/>
      <c r="L7" s="10"/>
      <c r="M7" s="8"/>
      <c r="N7" s="2" t="s">
        <v>56</v>
      </c>
      <c r="O7" s="2" t="s">
        <v>51</v>
      </c>
      <c r="P7" s="2" t="s">
        <v>54</v>
      </c>
      <c r="Q7" s="2" t="s">
        <v>51</v>
      </c>
      <c r="R7" s="3">
        <v>3</v>
      </c>
      <c r="S7" s="2" t="s">
        <v>51</v>
      </c>
      <c r="T7" s="6"/>
    </row>
    <row r="8" spans="1:20" ht="30" customHeight="1" x14ac:dyDescent="0.3">
      <c r="A8" s="8" t="s">
        <v>159</v>
      </c>
      <c r="B8" s="8" t="s">
        <v>160</v>
      </c>
      <c r="C8" s="8" t="s">
        <v>51</v>
      </c>
      <c r="D8" s="9">
        <v>1</v>
      </c>
      <c r="E8" s="10"/>
      <c r="F8" s="10"/>
      <c r="G8" s="10"/>
      <c r="H8" s="10"/>
      <c r="I8" s="10"/>
      <c r="J8" s="10"/>
      <c r="K8" s="10"/>
      <c r="L8" s="10"/>
      <c r="M8" s="8"/>
      <c r="N8" s="2" t="s">
        <v>161</v>
      </c>
      <c r="O8" s="2" t="s">
        <v>51</v>
      </c>
      <c r="P8" s="2" t="s">
        <v>51</v>
      </c>
      <c r="Q8" s="2" t="s">
        <v>162</v>
      </c>
      <c r="R8" s="3">
        <v>2</v>
      </c>
      <c r="S8" s="2" t="s">
        <v>51</v>
      </c>
      <c r="T8" s="6">
        <f>L8*1</f>
        <v>0</v>
      </c>
    </row>
    <row r="9" spans="1:20" ht="30" customHeight="1" x14ac:dyDescent="0.3">
      <c r="A9" s="8" t="s">
        <v>163</v>
      </c>
      <c r="B9" s="8" t="s">
        <v>51</v>
      </c>
      <c r="C9" s="8" t="s">
        <v>51</v>
      </c>
      <c r="D9" s="9">
        <v>1</v>
      </c>
      <c r="E9" s="10"/>
      <c r="F9" s="10"/>
      <c r="G9" s="10"/>
      <c r="H9" s="10"/>
      <c r="I9" s="10"/>
      <c r="J9" s="10"/>
      <c r="K9" s="10"/>
      <c r="L9" s="10"/>
      <c r="M9" s="8"/>
      <c r="N9" s="2" t="s">
        <v>164</v>
      </c>
      <c r="O9" s="2" t="s">
        <v>51</v>
      </c>
      <c r="P9" s="2" t="s">
        <v>161</v>
      </c>
      <c r="Q9" s="2" t="s">
        <v>51</v>
      </c>
      <c r="R9" s="3">
        <v>3</v>
      </c>
      <c r="S9" s="2" t="s">
        <v>51</v>
      </c>
      <c r="T9" s="6"/>
    </row>
    <row r="10" spans="1:20" ht="30" customHeight="1" x14ac:dyDescent="0.3">
      <c r="A10" s="8" t="s">
        <v>178</v>
      </c>
      <c r="B10" s="8" t="s">
        <v>51</v>
      </c>
      <c r="C10" s="8" t="s">
        <v>51</v>
      </c>
      <c r="D10" s="9">
        <v>1</v>
      </c>
      <c r="E10" s="10"/>
      <c r="F10" s="10"/>
      <c r="G10" s="10"/>
      <c r="H10" s="10"/>
      <c r="I10" s="10"/>
      <c r="J10" s="10"/>
      <c r="K10" s="10"/>
      <c r="L10" s="10"/>
      <c r="M10" s="8"/>
      <c r="N10" s="2" t="s">
        <v>179</v>
      </c>
      <c r="O10" s="2" t="s">
        <v>51</v>
      </c>
      <c r="P10" s="2" t="s">
        <v>161</v>
      </c>
      <c r="Q10" s="2" t="s">
        <v>51</v>
      </c>
      <c r="R10" s="3">
        <v>3</v>
      </c>
      <c r="S10" s="2" t="s">
        <v>51</v>
      </c>
      <c r="T10" s="6"/>
    </row>
    <row r="11" spans="1:20" ht="30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T11" s="5"/>
    </row>
    <row r="12" spans="1:20" ht="30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T12" s="5"/>
    </row>
    <row r="13" spans="1:20" ht="30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T13" s="5"/>
    </row>
    <row r="14" spans="1:20" ht="30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T14" s="5"/>
    </row>
    <row r="15" spans="1:20" ht="30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T15" s="5"/>
    </row>
    <row r="16" spans="1:20" ht="30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T16" s="5"/>
    </row>
    <row r="17" spans="1:20" ht="30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T17" s="5"/>
    </row>
    <row r="18" spans="1:20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T18" s="5"/>
    </row>
    <row r="19" spans="1:20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T19" s="5"/>
    </row>
    <row r="20" spans="1:20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T20" s="5"/>
    </row>
    <row r="21" spans="1:20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T21" s="5"/>
    </row>
    <row r="22" spans="1:20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T22" s="5"/>
    </row>
    <row r="23" spans="1:20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T23" s="5"/>
    </row>
    <row r="24" spans="1:20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T24" s="5"/>
    </row>
    <row r="25" spans="1:20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T25" s="5"/>
    </row>
    <row r="26" spans="1:20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T26" s="5"/>
    </row>
    <row r="27" spans="1:20" ht="30" customHeight="1" x14ac:dyDescent="0.3">
      <c r="A27" s="8" t="s">
        <v>157</v>
      </c>
      <c r="B27" s="9"/>
      <c r="C27" s="9"/>
      <c r="D27" s="9"/>
      <c r="E27" s="9"/>
      <c r="F27" s="10"/>
      <c r="G27" s="9"/>
      <c r="H27" s="10"/>
      <c r="I27" s="9"/>
      <c r="J27" s="10"/>
      <c r="K27" s="9"/>
      <c r="L27" s="10"/>
      <c r="M27" s="9"/>
      <c r="T27" s="5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workbookViewId="0">
      <selection activeCell="E7" sqref="E7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28" t="s">
        <v>314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48" ht="30" customHeight="1" x14ac:dyDescent="0.3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/>
      <c r="G2" s="25" t="s">
        <v>8</v>
      </c>
      <c r="H2" s="25"/>
      <c r="I2" s="25" t="s">
        <v>9</v>
      </c>
      <c r="J2" s="25"/>
      <c r="K2" s="25" t="s">
        <v>10</v>
      </c>
      <c r="L2" s="25"/>
      <c r="M2" s="25" t="s">
        <v>11</v>
      </c>
      <c r="N2" s="24" t="s">
        <v>19</v>
      </c>
      <c r="O2" s="24" t="s">
        <v>13</v>
      </c>
      <c r="P2" s="24" t="s">
        <v>20</v>
      </c>
      <c r="Q2" s="24" t="s">
        <v>12</v>
      </c>
      <c r="R2" s="24" t="s">
        <v>21</v>
      </c>
      <c r="S2" s="24" t="s">
        <v>22</v>
      </c>
      <c r="T2" s="24" t="s">
        <v>23</v>
      </c>
      <c r="U2" s="24" t="s">
        <v>24</v>
      </c>
      <c r="V2" s="24" t="s">
        <v>25</v>
      </c>
      <c r="W2" s="24" t="s">
        <v>26</v>
      </c>
      <c r="X2" s="24" t="s">
        <v>27</v>
      </c>
      <c r="Y2" s="24" t="s">
        <v>28</v>
      </c>
      <c r="Z2" s="24" t="s">
        <v>29</v>
      </c>
      <c r="AA2" s="24" t="s">
        <v>30</v>
      </c>
      <c r="AB2" s="24" t="s">
        <v>31</v>
      </c>
      <c r="AC2" s="24" t="s">
        <v>32</v>
      </c>
      <c r="AD2" s="24" t="s">
        <v>33</v>
      </c>
      <c r="AE2" s="24" t="s">
        <v>34</v>
      </c>
      <c r="AF2" s="24" t="s">
        <v>35</v>
      </c>
      <c r="AG2" s="24" t="s">
        <v>36</v>
      </c>
      <c r="AH2" s="24" t="s">
        <v>37</v>
      </c>
      <c r="AI2" s="24" t="s">
        <v>38</v>
      </c>
      <c r="AJ2" s="24" t="s">
        <v>39</v>
      </c>
      <c r="AK2" s="24" t="s">
        <v>40</v>
      </c>
      <c r="AL2" s="24" t="s">
        <v>41</v>
      </c>
      <c r="AM2" s="24" t="s">
        <v>42</v>
      </c>
      <c r="AN2" s="24" t="s">
        <v>43</v>
      </c>
      <c r="AO2" s="24" t="s">
        <v>44</v>
      </c>
      <c r="AP2" s="24" t="s">
        <v>45</v>
      </c>
      <c r="AQ2" s="24" t="s">
        <v>46</v>
      </c>
      <c r="AR2" s="24" t="s">
        <v>47</v>
      </c>
      <c r="AS2" s="24" t="s">
        <v>15</v>
      </c>
      <c r="AT2" s="24" t="s">
        <v>16</v>
      </c>
      <c r="AU2" s="24" t="s">
        <v>48</v>
      </c>
      <c r="AV2" s="24" t="s">
        <v>49</v>
      </c>
    </row>
    <row r="3" spans="1:48" ht="30" customHeight="1" x14ac:dyDescent="0.3">
      <c r="A3" s="25"/>
      <c r="B3" s="25"/>
      <c r="C3" s="25"/>
      <c r="D3" s="25"/>
      <c r="E3" s="4" t="s">
        <v>6</v>
      </c>
      <c r="F3" s="4" t="s">
        <v>7</v>
      </c>
      <c r="G3" s="4" t="s">
        <v>6</v>
      </c>
      <c r="H3" s="4" t="s">
        <v>7</v>
      </c>
      <c r="I3" s="4" t="s">
        <v>6</v>
      </c>
      <c r="J3" s="4" t="s">
        <v>7</v>
      </c>
      <c r="K3" s="4" t="s">
        <v>6</v>
      </c>
      <c r="L3" s="4" t="s">
        <v>7</v>
      </c>
      <c r="M3" s="25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</row>
    <row r="4" spans="1:48" ht="30" customHeight="1" x14ac:dyDescent="0.3">
      <c r="A4" s="8" t="s">
        <v>55</v>
      </c>
      <c r="B4" s="8" t="s">
        <v>51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3"/>
      <c r="P4" s="3"/>
      <c r="Q4" s="2" t="s">
        <v>56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8" t="s">
        <v>57</v>
      </c>
      <c r="B5" s="8" t="s">
        <v>58</v>
      </c>
      <c r="C5" s="8" t="s">
        <v>59</v>
      </c>
      <c r="D5" s="9">
        <v>64</v>
      </c>
      <c r="E5" s="11"/>
      <c r="F5" s="11"/>
      <c r="G5" s="11"/>
      <c r="H5" s="11"/>
      <c r="I5" s="11"/>
      <c r="J5" s="11"/>
      <c r="K5" s="11"/>
      <c r="L5" s="11"/>
      <c r="M5" s="8"/>
      <c r="N5" s="2" t="s">
        <v>60</v>
      </c>
      <c r="O5" s="2" t="s">
        <v>51</v>
      </c>
      <c r="P5" s="2" t="s">
        <v>51</v>
      </c>
      <c r="Q5" s="2" t="s">
        <v>56</v>
      </c>
      <c r="R5" s="2" t="s">
        <v>61</v>
      </c>
      <c r="S5" s="2" t="s">
        <v>62</v>
      </c>
      <c r="T5" s="2" t="s">
        <v>62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63</v>
      </c>
      <c r="AV5" s="3">
        <v>32</v>
      </c>
    </row>
    <row r="6" spans="1:48" ht="30" customHeight="1" x14ac:dyDescent="0.3">
      <c r="A6" s="8" t="s">
        <v>64</v>
      </c>
      <c r="B6" s="8" t="s">
        <v>65</v>
      </c>
      <c r="C6" s="8" t="s">
        <v>59</v>
      </c>
      <c r="D6" s="9">
        <v>685</v>
      </c>
      <c r="E6" s="11"/>
      <c r="F6" s="11"/>
      <c r="G6" s="11"/>
      <c r="H6" s="11"/>
      <c r="I6" s="11"/>
      <c r="J6" s="11"/>
      <c r="K6" s="11"/>
      <c r="L6" s="11"/>
      <c r="M6" s="8"/>
      <c r="N6" s="2" t="s">
        <v>66</v>
      </c>
      <c r="O6" s="2" t="s">
        <v>51</v>
      </c>
      <c r="P6" s="2" t="s">
        <v>51</v>
      </c>
      <c r="Q6" s="2" t="s">
        <v>56</v>
      </c>
      <c r="R6" s="2" t="s">
        <v>61</v>
      </c>
      <c r="S6" s="2" t="s">
        <v>62</v>
      </c>
      <c r="T6" s="2" t="s">
        <v>62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67</v>
      </c>
      <c r="AV6" s="3">
        <v>5</v>
      </c>
    </row>
    <row r="7" spans="1:48" ht="30" customHeight="1" x14ac:dyDescent="0.3">
      <c r="A7" s="8" t="s">
        <v>64</v>
      </c>
      <c r="B7" s="8" t="s">
        <v>68</v>
      </c>
      <c r="C7" s="8" t="s">
        <v>59</v>
      </c>
      <c r="D7" s="9">
        <v>262</v>
      </c>
      <c r="E7" s="11"/>
      <c r="F7" s="11">
        <v>0</v>
      </c>
      <c r="G7" s="11"/>
      <c r="H7" s="11"/>
      <c r="I7" s="11"/>
      <c r="J7" s="11"/>
      <c r="K7" s="11"/>
      <c r="L7" s="11"/>
      <c r="M7" s="8"/>
      <c r="N7" s="2" t="s">
        <v>69</v>
      </c>
      <c r="O7" s="2" t="s">
        <v>51</v>
      </c>
      <c r="P7" s="2" t="s">
        <v>51</v>
      </c>
      <c r="Q7" s="2" t="s">
        <v>56</v>
      </c>
      <c r="R7" s="2" t="s">
        <v>61</v>
      </c>
      <c r="S7" s="2" t="s">
        <v>62</v>
      </c>
      <c r="T7" s="2" t="s">
        <v>62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70</v>
      </c>
      <c r="AV7" s="3">
        <v>33</v>
      </c>
    </row>
    <row r="8" spans="1:48" ht="30" customHeight="1" x14ac:dyDescent="0.3">
      <c r="A8" s="8" t="s">
        <v>71</v>
      </c>
      <c r="B8" s="8" t="s">
        <v>72</v>
      </c>
      <c r="C8" s="8" t="s">
        <v>59</v>
      </c>
      <c r="D8" s="9">
        <v>113</v>
      </c>
      <c r="E8" s="11"/>
      <c r="F8" s="11"/>
      <c r="G8" s="11"/>
      <c r="H8" s="11"/>
      <c r="I8" s="11"/>
      <c r="J8" s="11"/>
      <c r="K8" s="11"/>
      <c r="L8" s="11"/>
      <c r="M8" s="8"/>
      <c r="N8" s="2" t="s">
        <v>73</v>
      </c>
      <c r="O8" s="2" t="s">
        <v>51</v>
      </c>
      <c r="P8" s="2" t="s">
        <v>51</v>
      </c>
      <c r="Q8" s="2" t="s">
        <v>56</v>
      </c>
      <c r="R8" s="2" t="s">
        <v>61</v>
      </c>
      <c r="S8" s="2" t="s">
        <v>62</v>
      </c>
      <c r="T8" s="2" t="s">
        <v>62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74</v>
      </c>
      <c r="AV8" s="3">
        <v>10</v>
      </c>
    </row>
    <row r="9" spans="1:48" ht="30" customHeight="1" x14ac:dyDescent="0.3">
      <c r="A9" s="8" t="s">
        <v>75</v>
      </c>
      <c r="B9" s="8" t="s">
        <v>58</v>
      </c>
      <c r="C9" s="8" t="s">
        <v>76</v>
      </c>
      <c r="D9" s="9">
        <v>17</v>
      </c>
      <c r="E9" s="11"/>
      <c r="F9" s="11"/>
      <c r="G9" s="11"/>
      <c r="H9" s="11"/>
      <c r="I9" s="11"/>
      <c r="J9" s="11"/>
      <c r="K9" s="11"/>
      <c r="L9" s="11"/>
      <c r="M9" s="8"/>
      <c r="N9" s="2" t="s">
        <v>77</v>
      </c>
      <c r="O9" s="2" t="s">
        <v>51</v>
      </c>
      <c r="P9" s="2" t="s">
        <v>51</v>
      </c>
      <c r="Q9" s="2" t="s">
        <v>56</v>
      </c>
      <c r="R9" s="2" t="s">
        <v>62</v>
      </c>
      <c r="S9" s="2" t="s">
        <v>62</v>
      </c>
      <c r="T9" s="2" t="s">
        <v>61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78</v>
      </c>
      <c r="AV9" s="3">
        <v>34</v>
      </c>
    </row>
    <row r="10" spans="1:48" ht="30" customHeight="1" x14ac:dyDescent="0.3">
      <c r="A10" s="8" t="s">
        <v>79</v>
      </c>
      <c r="B10" s="8" t="s">
        <v>58</v>
      </c>
      <c r="C10" s="8" t="s">
        <v>76</v>
      </c>
      <c r="D10" s="9">
        <v>30</v>
      </c>
      <c r="E10" s="11"/>
      <c r="F10" s="11"/>
      <c r="G10" s="11"/>
      <c r="H10" s="11"/>
      <c r="I10" s="11"/>
      <c r="J10" s="11"/>
      <c r="K10" s="11"/>
      <c r="L10" s="11"/>
      <c r="M10" s="8"/>
      <c r="N10" s="2" t="s">
        <v>80</v>
      </c>
      <c r="O10" s="2" t="s">
        <v>51</v>
      </c>
      <c r="P10" s="2" t="s">
        <v>51</v>
      </c>
      <c r="Q10" s="2" t="s">
        <v>56</v>
      </c>
      <c r="R10" s="2" t="s">
        <v>62</v>
      </c>
      <c r="S10" s="2" t="s">
        <v>62</v>
      </c>
      <c r="T10" s="2" t="s">
        <v>61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81</v>
      </c>
      <c r="AV10" s="3">
        <v>35</v>
      </c>
    </row>
    <row r="11" spans="1:48" ht="30" customHeight="1" x14ac:dyDescent="0.3">
      <c r="A11" s="8" t="s">
        <v>71</v>
      </c>
      <c r="B11" s="8" t="s">
        <v>82</v>
      </c>
      <c r="C11" s="8" t="s">
        <v>76</v>
      </c>
      <c r="D11" s="9">
        <v>226</v>
      </c>
      <c r="E11" s="11"/>
      <c r="F11" s="11"/>
      <c r="G11" s="11"/>
      <c r="H11" s="11"/>
      <c r="I11" s="11"/>
      <c r="J11" s="11"/>
      <c r="K11" s="11"/>
      <c r="L11" s="11"/>
      <c r="M11" s="8"/>
      <c r="N11" s="2" t="s">
        <v>83</v>
      </c>
      <c r="O11" s="2" t="s">
        <v>51</v>
      </c>
      <c r="P11" s="2" t="s">
        <v>51</v>
      </c>
      <c r="Q11" s="2" t="s">
        <v>56</v>
      </c>
      <c r="R11" s="2" t="s">
        <v>62</v>
      </c>
      <c r="S11" s="2" t="s">
        <v>62</v>
      </c>
      <c r="T11" s="2" t="s">
        <v>61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84</v>
      </c>
      <c r="AV11" s="3">
        <v>11</v>
      </c>
    </row>
    <row r="12" spans="1:48" ht="30" customHeight="1" x14ac:dyDescent="0.3">
      <c r="A12" s="8" t="s">
        <v>85</v>
      </c>
      <c r="B12" s="8" t="s">
        <v>86</v>
      </c>
      <c r="C12" s="8" t="s">
        <v>76</v>
      </c>
      <c r="D12" s="9">
        <v>117</v>
      </c>
      <c r="E12" s="11"/>
      <c r="F12" s="11"/>
      <c r="G12" s="11"/>
      <c r="H12" s="11"/>
      <c r="I12" s="11"/>
      <c r="J12" s="11"/>
      <c r="K12" s="11"/>
      <c r="L12" s="11"/>
      <c r="M12" s="8"/>
      <c r="N12" s="2" t="s">
        <v>87</v>
      </c>
      <c r="O12" s="2" t="s">
        <v>51</v>
      </c>
      <c r="P12" s="2" t="s">
        <v>51</v>
      </c>
      <c r="Q12" s="2" t="s">
        <v>56</v>
      </c>
      <c r="R12" s="2" t="s">
        <v>61</v>
      </c>
      <c r="S12" s="2" t="s">
        <v>62</v>
      </c>
      <c r="T12" s="2" t="s">
        <v>62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88</v>
      </c>
      <c r="AV12" s="3">
        <v>12</v>
      </c>
    </row>
    <row r="13" spans="1:48" ht="30" customHeight="1" x14ac:dyDescent="0.3">
      <c r="A13" s="8" t="s">
        <v>85</v>
      </c>
      <c r="B13" s="8" t="s">
        <v>89</v>
      </c>
      <c r="C13" s="8" t="s">
        <v>76</v>
      </c>
      <c r="D13" s="9">
        <v>6</v>
      </c>
      <c r="E13" s="11"/>
      <c r="F13" s="11"/>
      <c r="G13" s="11"/>
      <c r="H13" s="11"/>
      <c r="I13" s="11"/>
      <c r="J13" s="11"/>
      <c r="K13" s="11"/>
      <c r="L13" s="11"/>
      <c r="M13" s="8"/>
      <c r="N13" s="2" t="s">
        <v>90</v>
      </c>
      <c r="O13" s="2" t="s">
        <v>51</v>
      </c>
      <c r="P13" s="2" t="s">
        <v>51</v>
      </c>
      <c r="Q13" s="2" t="s">
        <v>56</v>
      </c>
      <c r="R13" s="2" t="s">
        <v>61</v>
      </c>
      <c r="S13" s="2" t="s">
        <v>62</v>
      </c>
      <c r="T13" s="2" t="s">
        <v>62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91</v>
      </c>
      <c r="AV13" s="3">
        <v>13</v>
      </c>
    </row>
    <row r="14" spans="1:48" ht="30" customHeight="1" x14ac:dyDescent="0.3">
      <c r="A14" s="8" t="s">
        <v>92</v>
      </c>
      <c r="B14" s="8" t="s">
        <v>93</v>
      </c>
      <c r="C14" s="8" t="s">
        <v>76</v>
      </c>
      <c r="D14" s="9">
        <v>117</v>
      </c>
      <c r="E14" s="11"/>
      <c r="F14" s="11"/>
      <c r="G14" s="11"/>
      <c r="H14" s="11"/>
      <c r="I14" s="11"/>
      <c r="J14" s="11"/>
      <c r="K14" s="11"/>
      <c r="L14" s="11"/>
      <c r="M14" s="8"/>
      <c r="N14" s="2" t="s">
        <v>94</v>
      </c>
      <c r="O14" s="2" t="s">
        <v>51</v>
      </c>
      <c r="P14" s="2" t="s">
        <v>51</v>
      </c>
      <c r="Q14" s="2" t="s">
        <v>56</v>
      </c>
      <c r="R14" s="2" t="s">
        <v>62</v>
      </c>
      <c r="S14" s="2" t="s">
        <v>62</v>
      </c>
      <c r="T14" s="2" t="s">
        <v>61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95</v>
      </c>
      <c r="AV14" s="3">
        <v>14</v>
      </c>
    </row>
    <row r="15" spans="1:48" ht="30" customHeight="1" x14ac:dyDescent="0.3">
      <c r="A15" s="8" t="s">
        <v>92</v>
      </c>
      <c r="B15" s="8" t="s">
        <v>96</v>
      </c>
      <c r="C15" s="8" t="s">
        <v>76</v>
      </c>
      <c r="D15" s="9">
        <v>6</v>
      </c>
      <c r="E15" s="11"/>
      <c r="F15" s="11"/>
      <c r="G15" s="11"/>
      <c r="H15" s="11"/>
      <c r="I15" s="11"/>
      <c r="J15" s="11"/>
      <c r="K15" s="11"/>
      <c r="L15" s="11"/>
      <c r="M15" s="8"/>
      <c r="N15" s="2" t="s">
        <v>97</v>
      </c>
      <c r="O15" s="2" t="s">
        <v>51</v>
      </c>
      <c r="P15" s="2" t="s">
        <v>51</v>
      </c>
      <c r="Q15" s="2" t="s">
        <v>56</v>
      </c>
      <c r="R15" s="2" t="s">
        <v>62</v>
      </c>
      <c r="S15" s="2" t="s">
        <v>62</v>
      </c>
      <c r="T15" s="2" t="s">
        <v>61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98</v>
      </c>
      <c r="AV15" s="3">
        <v>15</v>
      </c>
    </row>
    <row r="16" spans="1:48" ht="30" customHeight="1" x14ac:dyDescent="0.3">
      <c r="A16" s="8" t="s">
        <v>99</v>
      </c>
      <c r="B16" s="8" t="s">
        <v>100</v>
      </c>
      <c r="C16" s="8" t="s">
        <v>76</v>
      </c>
      <c r="D16" s="9">
        <v>1</v>
      </c>
      <c r="E16" s="11"/>
      <c r="F16" s="11"/>
      <c r="G16" s="11"/>
      <c r="H16" s="11"/>
      <c r="I16" s="11"/>
      <c r="J16" s="11"/>
      <c r="K16" s="11"/>
      <c r="L16" s="11"/>
      <c r="M16" s="8"/>
      <c r="N16" s="2" t="s">
        <v>101</v>
      </c>
      <c r="O16" s="2" t="s">
        <v>51</v>
      </c>
      <c r="P16" s="2" t="s">
        <v>51</v>
      </c>
      <c r="Q16" s="2" t="s">
        <v>56</v>
      </c>
      <c r="R16" s="2" t="s">
        <v>61</v>
      </c>
      <c r="S16" s="2" t="s">
        <v>62</v>
      </c>
      <c r="T16" s="2" t="s">
        <v>62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102</v>
      </c>
      <c r="AV16" s="3">
        <v>16</v>
      </c>
    </row>
    <row r="17" spans="1:48" ht="30" customHeight="1" x14ac:dyDescent="0.3">
      <c r="A17" s="8" t="s">
        <v>103</v>
      </c>
      <c r="B17" s="8" t="s">
        <v>104</v>
      </c>
      <c r="C17" s="8" t="s">
        <v>59</v>
      </c>
      <c r="D17" s="9">
        <v>2</v>
      </c>
      <c r="E17" s="11"/>
      <c r="F17" s="11"/>
      <c r="G17" s="11"/>
      <c r="H17" s="11"/>
      <c r="I17" s="11"/>
      <c r="J17" s="11"/>
      <c r="K17" s="11"/>
      <c r="L17" s="11"/>
      <c r="M17" s="8"/>
      <c r="N17" s="2" t="s">
        <v>105</v>
      </c>
      <c r="O17" s="2" t="s">
        <v>51</v>
      </c>
      <c r="P17" s="2" t="s">
        <v>51</v>
      </c>
      <c r="Q17" s="2" t="s">
        <v>56</v>
      </c>
      <c r="R17" s="2" t="s">
        <v>61</v>
      </c>
      <c r="S17" s="2" t="s">
        <v>62</v>
      </c>
      <c r="T17" s="2" t="s">
        <v>62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106</v>
      </c>
      <c r="AV17" s="3">
        <v>36</v>
      </c>
    </row>
    <row r="18" spans="1:48" ht="30" customHeight="1" x14ac:dyDescent="0.3">
      <c r="A18" s="8" t="s">
        <v>107</v>
      </c>
      <c r="B18" s="8" t="s">
        <v>108</v>
      </c>
      <c r="C18" s="8" t="s">
        <v>59</v>
      </c>
      <c r="D18" s="9">
        <v>3893</v>
      </c>
      <c r="E18" s="11"/>
      <c r="F18" s="11"/>
      <c r="G18" s="11"/>
      <c r="H18" s="11"/>
      <c r="I18" s="11"/>
      <c r="J18" s="11"/>
      <c r="K18" s="11"/>
      <c r="L18" s="11"/>
      <c r="M18" s="8"/>
      <c r="N18" s="2" t="s">
        <v>109</v>
      </c>
      <c r="O18" s="2" t="s">
        <v>51</v>
      </c>
      <c r="P18" s="2" t="s">
        <v>51</v>
      </c>
      <c r="Q18" s="2" t="s">
        <v>56</v>
      </c>
      <c r="R18" s="2" t="s">
        <v>61</v>
      </c>
      <c r="S18" s="2" t="s">
        <v>62</v>
      </c>
      <c r="T18" s="2" t="s">
        <v>62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110</v>
      </c>
      <c r="AV18" s="3">
        <v>18</v>
      </c>
    </row>
    <row r="19" spans="1:48" ht="30" customHeight="1" x14ac:dyDescent="0.3">
      <c r="A19" s="8" t="s">
        <v>111</v>
      </c>
      <c r="B19" s="8" t="s">
        <v>112</v>
      </c>
      <c r="C19" s="8" t="s">
        <v>76</v>
      </c>
      <c r="D19" s="9">
        <v>300</v>
      </c>
      <c r="E19" s="11"/>
      <c r="F19" s="11"/>
      <c r="G19" s="11"/>
      <c r="H19" s="11"/>
      <c r="I19" s="11"/>
      <c r="J19" s="11"/>
      <c r="K19" s="11"/>
      <c r="L19" s="11"/>
      <c r="M19" s="8"/>
      <c r="N19" s="2" t="s">
        <v>113</v>
      </c>
      <c r="O19" s="2" t="s">
        <v>51</v>
      </c>
      <c r="P19" s="2" t="s">
        <v>51</v>
      </c>
      <c r="Q19" s="2" t="s">
        <v>56</v>
      </c>
      <c r="R19" s="2" t="s">
        <v>61</v>
      </c>
      <c r="S19" s="2" t="s">
        <v>62</v>
      </c>
      <c r="T19" s="2" t="s">
        <v>62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114</v>
      </c>
      <c r="AV19" s="3">
        <v>19</v>
      </c>
    </row>
    <row r="20" spans="1:48" ht="30" customHeight="1" x14ac:dyDescent="0.3">
      <c r="A20" s="8" t="s">
        <v>111</v>
      </c>
      <c r="B20" s="8" t="s">
        <v>115</v>
      </c>
      <c r="C20" s="8" t="s">
        <v>76</v>
      </c>
      <c r="D20" s="9">
        <v>45</v>
      </c>
      <c r="E20" s="11"/>
      <c r="F20" s="11"/>
      <c r="G20" s="11"/>
      <c r="H20" s="11"/>
      <c r="I20" s="11"/>
      <c r="J20" s="11"/>
      <c r="K20" s="11"/>
      <c r="L20" s="11"/>
      <c r="M20" s="8"/>
      <c r="N20" s="2" t="s">
        <v>116</v>
      </c>
      <c r="O20" s="2" t="s">
        <v>51</v>
      </c>
      <c r="P20" s="2" t="s">
        <v>51</v>
      </c>
      <c r="Q20" s="2" t="s">
        <v>56</v>
      </c>
      <c r="R20" s="2" t="s">
        <v>61</v>
      </c>
      <c r="S20" s="2" t="s">
        <v>62</v>
      </c>
      <c r="T20" s="2" t="s">
        <v>62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117</v>
      </c>
      <c r="AV20" s="3">
        <v>20</v>
      </c>
    </row>
    <row r="21" spans="1:48" ht="30" customHeight="1" x14ac:dyDescent="0.3">
      <c r="A21" s="8" t="s">
        <v>118</v>
      </c>
      <c r="B21" s="8" t="s">
        <v>119</v>
      </c>
      <c r="C21" s="8" t="s">
        <v>76</v>
      </c>
      <c r="D21" s="9">
        <v>8</v>
      </c>
      <c r="E21" s="11"/>
      <c r="F21" s="11"/>
      <c r="G21" s="11"/>
      <c r="H21" s="11"/>
      <c r="I21" s="11"/>
      <c r="J21" s="11"/>
      <c r="K21" s="11"/>
      <c r="L21" s="11"/>
      <c r="M21" s="8"/>
      <c r="N21" s="2" t="s">
        <v>120</v>
      </c>
      <c r="O21" s="2" t="s">
        <v>51</v>
      </c>
      <c r="P21" s="2" t="s">
        <v>51</v>
      </c>
      <c r="Q21" s="2" t="s">
        <v>56</v>
      </c>
      <c r="R21" s="2" t="s">
        <v>61</v>
      </c>
      <c r="S21" s="2" t="s">
        <v>62</v>
      </c>
      <c r="T21" s="2" t="s">
        <v>62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121</v>
      </c>
      <c r="AV21" s="3">
        <v>21</v>
      </c>
    </row>
    <row r="22" spans="1:48" ht="30" customHeight="1" x14ac:dyDescent="0.3">
      <c r="A22" s="8" t="s">
        <v>122</v>
      </c>
      <c r="B22" s="8" t="s">
        <v>123</v>
      </c>
      <c r="C22" s="8" t="s">
        <v>124</v>
      </c>
      <c r="D22" s="9">
        <v>1</v>
      </c>
      <c r="E22" s="11"/>
      <c r="F22" s="11"/>
      <c r="G22" s="11"/>
      <c r="H22" s="11"/>
      <c r="I22" s="11"/>
      <c r="J22" s="11"/>
      <c r="K22" s="11"/>
      <c r="L22" s="11"/>
      <c r="M22" s="8"/>
      <c r="N22" s="2" t="s">
        <v>125</v>
      </c>
      <c r="O22" s="2" t="s">
        <v>51</v>
      </c>
      <c r="P22" s="2" t="s">
        <v>51</v>
      </c>
      <c r="Q22" s="2" t="s">
        <v>56</v>
      </c>
      <c r="R22" s="2" t="s">
        <v>61</v>
      </c>
      <c r="S22" s="2" t="s">
        <v>62</v>
      </c>
      <c r="T22" s="2" t="s">
        <v>62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126</v>
      </c>
      <c r="AV22" s="3">
        <v>22</v>
      </c>
    </row>
    <row r="23" spans="1:48" ht="30" customHeight="1" x14ac:dyDescent="0.3">
      <c r="A23" s="8" t="s">
        <v>122</v>
      </c>
      <c r="B23" s="8" t="s">
        <v>127</v>
      </c>
      <c r="C23" s="8" t="s">
        <v>124</v>
      </c>
      <c r="D23" s="9">
        <v>1</v>
      </c>
      <c r="E23" s="11"/>
      <c r="F23" s="11"/>
      <c r="G23" s="11"/>
      <c r="H23" s="11"/>
      <c r="I23" s="11"/>
      <c r="J23" s="11"/>
      <c r="K23" s="11"/>
      <c r="L23" s="11"/>
      <c r="M23" s="8"/>
      <c r="N23" s="2" t="s">
        <v>128</v>
      </c>
      <c r="O23" s="2" t="s">
        <v>51</v>
      </c>
      <c r="P23" s="2" t="s">
        <v>51</v>
      </c>
      <c r="Q23" s="2" t="s">
        <v>56</v>
      </c>
      <c r="R23" s="2" t="s">
        <v>61</v>
      </c>
      <c r="S23" s="2" t="s">
        <v>62</v>
      </c>
      <c r="T23" s="2" t="s">
        <v>62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129</v>
      </c>
      <c r="AV23" s="3">
        <v>23</v>
      </c>
    </row>
    <row r="24" spans="1:48" ht="30" customHeight="1" x14ac:dyDescent="0.3">
      <c r="A24" s="8" t="s">
        <v>122</v>
      </c>
      <c r="B24" s="8" t="s">
        <v>130</v>
      </c>
      <c r="C24" s="8" t="s">
        <v>124</v>
      </c>
      <c r="D24" s="9">
        <v>1</v>
      </c>
      <c r="E24" s="11"/>
      <c r="F24" s="11"/>
      <c r="G24" s="11"/>
      <c r="H24" s="11"/>
      <c r="I24" s="11"/>
      <c r="J24" s="11"/>
      <c r="K24" s="11"/>
      <c r="L24" s="11"/>
      <c r="M24" s="8"/>
      <c r="N24" s="2" t="s">
        <v>131</v>
      </c>
      <c r="O24" s="2" t="s">
        <v>51</v>
      </c>
      <c r="P24" s="2" t="s">
        <v>51</v>
      </c>
      <c r="Q24" s="2" t="s">
        <v>56</v>
      </c>
      <c r="R24" s="2" t="s">
        <v>61</v>
      </c>
      <c r="S24" s="2" t="s">
        <v>62</v>
      </c>
      <c r="T24" s="2" t="s">
        <v>62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132</v>
      </c>
      <c r="AV24" s="3">
        <v>24</v>
      </c>
    </row>
    <row r="25" spans="1:48" ht="30" customHeight="1" x14ac:dyDescent="0.3">
      <c r="A25" s="8" t="s">
        <v>133</v>
      </c>
      <c r="B25" s="8" t="s">
        <v>134</v>
      </c>
      <c r="C25" s="8" t="s">
        <v>59</v>
      </c>
      <c r="D25" s="9">
        <v>10</v>
      </c>
      <c r="E25" s="11"/>
      <c r="F25" s="11"/>
      <c r="G25" s="11"/>
      <c r="H25" s="11"/>
      <c r="I25" s="11"/>
      <c r="J25" s="11"/>
      <c r="K25" s="11"/>
      <c r="L25" s="11"/>
      <c r="M25" s="8"/>
      <c r="N25" s="2" t="s">
        <v>135</v>
      </c>
      <c r="O25" s="2" t="s">
        <v>51</v>
      </c>
      <c r="P25" s="2" t="s">
        <v>51</v>
      </c>
      <c r="Q25" s="2" t="s">
        <v>56</v>
      </c>
      <c r="R25" s="2" t="s">
        <v>61</v>
      </c>
      <c r="S25" s="2" t="s">
        <v>62</v>
      </c>
      <c r="T25" s="2" t="s">
        <v>62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136</v>
      </c>
      <c r="AV25" s="3">
        <v>48</v>
      </c>
    </row>
    <row r="26" spans="1:48" ht="30" customHeight="1" x14ac:dyDescent="0.3">
      <c r="A26" s="8" t="s">
        <v>133</v>
      </c>
      <c r="B26" s="8" t="s">
        <v>137</v>
      </c>
      <c r="C26" s="8" t="s">
        <v>59</v>
      </c>
      <c r="D26" s="9">
        <v>4</v>
      </c>
      <c r="E26" s="11"/>
      <c r="F26" s="11"/>
      <c r="G26" s="11"/>
      <c r="H26" s="11"/>
      <c r="I26" s="11"/>
      <c r="J26" s="11"/>
      <c r="K26" s="11"/>
      <c r="L26" s="11"/>
      <c r="M26" s="8"/>
      <c r="N26" s="2" t="s">
        <v>138</v>
      </c>
      <c r="O26" s="2" t="s">
        <v>51</v>
      </c>
      <c r="P26" s="2" t="s">
        <v>51</v>
      </c>
      <c r="Q26" s="2" t="s">
        <v>56</v>
      </c>
      <c r="R26" s="2" t="s">
        <v>61</v>
      </c>
      <c r="S26" s="2" t="s">
        <v>62</v>
      </c>
      <c r="T26" s="2" t="s">
        <v>62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51</v>
      </c>
      <c r="AS26" s="2" t="s">
        <v>51</v>
      </c>
      <c r="AT26" s="3"/>
      <c r="AU26" s="2" t="s">
        <v>139</v>
      </c>
      <c r="AV26" s="3">
        <v>49</v>
      </c>
    </row>
    <row r="27" spans="1:48" ht="30" customHeight="1" x14ac:dyDescent="0.3">
      <c r="A27" s="8" t="s">
        <v>140</v>
      </c>
      <c r="B27" s="8" t="s">
        <v>108</v>
      </c>
      <c r="C27" s="8" t="s">
        <v>59</v>
      </c>
      <c r="D27" s="9">
        <v>50</v>
      </c>
      <c r="E27" s="11"/>
      <c r="F27" s="11"/>
      <c r="G27" s="11"/>
      <c r="H27" s="11"/>
      <c r="I27" s="11"/>
      <c r="J27" s="11"/>
      <c r="K27" s="11"/>
      <c r="L27" s="11"/>
      <c r="M27" s="8"/>
      <c r="N27" s="2" t="s">
        <v>141</v>
      </c>
      <c r="O27" s="2" t="s">
        <v>51</v>
      </c>
      <c r="P27" s="2" t="s">
        <v>51</v>
      </c>
      <c r="Q27" s="2" t="s">
        <v>56</v>
      </c>
      <c r="R27" s="2" t="s">
        <v>61</v>
      </c>
      <c r="S27" s="2" t="s">
        <v>62</v>
      </c>
      <c r="T27" s="2" t="s">
        <v>62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51</v>
      </c>
      <c r="AS27" s="2" t="s">
        <v>51</v>
      </c>
      <c r="AT27" s="3"/>
      <c r="AU27" s="2" t="s">
        <v>142</v>
      </c>
      <c r="AV27" s="3">
        <v>50</v>
      </c>
    </row>
    <row r="28" spans="1:48" ht="30" customHeight="1" x14ac:dyDescent="0.3">
      <c r="A28" s="8" t="s">
        <v>143</v>
      </c>
      <c r="B28" s="8" t="s">
        <v>144</v>
      </c>
      <c r="C28" s="8" t="s">
        <v>76</v>
      </c>
      <c r="D28" s="9">
        <v>201</v>
      </c>
      <c r="E28" s="11"/>
      <c r="F28" s="11"/>
      <c r="G28" s="11"/>
      <c r="H28" s="11"/>
      <c r="I28" s="11"/>
      <c r="J28" s="11"/>
      <c r="K28" s="11"/>
      <c r="L28" s="11"/>
      <c r="M28" s="8"/>
      <c r="N28" s="2" t="s">
        <v>145</v>
      </c>
      <c r="O28" s="2" t="s">
        <v>51</v>
      </c>
      <c r="P28" s="2" t="s">
        <v>51</v>
      </c>
      <c r="Q28" s="2" t="s">
        <v>56</v>
      </c>
      <c r="R28" s="2" t="s">
        <v>61</v>
      </c>
      <c r="S28" s="2" t="s">
        <v>62</v>
      </c>
      <c r="T28" s="2" t="s">
        <v>62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51</v>
      </c>
      <c r="AS28" s="2" t="s">
        <v>51</v>
      </c>
      <c r="AT28" s="3"/>
      <c r="AU28" s="2" t="s">
        <v>146</v>
      </c>
      <c r="AV28" s="3">
        <v>30</v>
      </c>
    </row>
    <row r="29" spans="1:48" ht="30" customHeight="1" x14ac:dyDescent="0.3">
      <c r="A29" s="8" t="s">
        <v>143</v>
      </c>
      <c r="B29" s="8" t="s">
        <v>147</v>
      </c>
      <c r="C29" s="8" t="s">
        <v>76</v>
      </c>
      <c r="D29" s="9">
        <v>33</v>
      </c>
      <c r="E29" s="11"/>
      <c r="F29" s="11"/>
      <c r="G29" s="11"/>
      <c r="H29" s="11"/>
      <c r="I29" s="11"/>
      <c r="J29" s="11"/>
      <c r="K29" s="11"/>
      <c r="L29" s="11"/>
      <c r="M29" s="8"/>
      <c r="N29" s="2" t="s">
        <v>148</v>
      </c>
      <c r="O29" s="2" t="s">
        <v>51</v>
      </c>
      <c r="P29" s="2" t="s">
        <v>51</v>
      </c>
      <c r="Q29" s="2" t="s">
        <v>56</v>
      </c>
      <c r="R29" s="2" t="s">
        <v>61</v>
      </c>
      <c r="S29" s="2" t="s">
        <v>62</v>
      </c>
      <c r="T29" s="2" t="s">
        <v>62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51</v>
      </c>
      <c r="AS29" s="2" t="s">
        <v>51</v>
      </c>
      <c r="AT29" s="3"/>
      <c r="AU29" s="2" t="s">
        <v>149</v>
      </c>
      <c r="AV29" s="3">
        <v>31</v>
      </c>
    </row>
    <row r="30" spans="1:48" ht="30" customHeight="1" x14ac:dyDescent="0.3">
      <c r="A30" s="8" t="s">
        <v>150</v>
      </c>
      <c r="B30" s="8" t="s">
        <v>123</v>
      </c>
      <c r="C30" s="8" t="s">
        <v>124</v>
      </c>
      <c r="D30" s="9">
        <v>1</v>
      </c>
      <c r="E30" s="11"/>
      <c r="F30" s="11"/>
      <c r="G30" s="11"/>
      <c r="H30" s="11"/>
      <c r="I30" s="11"/>
      <c r="J30" s="11"/>
      <c r="K30" s="11"/>
      <c r="L30" s="11"/>
      <c r="M30" s="8"/>
      <c r="N30" s="2" t="s">
        <v>151</v>
      </c>
      <c r="O30" s="2" t="s">
        <v>51</v>
      </c>
      <c r="P30" s="2" t="s">
        <v>51</v>
      </c>
      <c r="Q30" s="2" t="s">
        <v>56</v>
      </c>
      <c r="R30" s="2" t="s">
        <v>61</v>
      </c>
      <c r="S30" s="2" t="s">
        <v>62</v>
      </c>
      <c r="T30" s="2" t="s">
        <v>62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51</v>
      </c>
      <c r="AS30" s="2" t="s">
        <v>51</v>
      </c>
      <c r="AT30" s="3"/>
      <c r="AU30" s="2" t="s">
        <v>152</v>
      </c>
      <c r="AV30" s="3">
        <v>51</v>
      </c>
    </row>
    <row r="31" spans="1:48" ht="30" customHeight="1" x14ac:dyDescent="0.3">
      <c r="A31" s="8" t="s">
        <v>150</v>
      </c>
      <c r="B31" s="8" t="s">
        <v>127</v>
      </c>
      <c r="C31" s="8" t="s">
        <v>124</v>
      </c>
      <c r="D31" s="9">
        <v>1</v>
      </c>
      <c r="E31" s="11"/>
      <c r="F31" s="11"/>
      <c r="G31" s="11"/>
      <c r="H31" s="11"/>
      <c r="I31" s="11"/>
      <c r="J31" s="11"/>
      <c r="K31" s="11"/>
      <c r="L31" s="11"/>
      <c r="M31" s="8"/>
      <c r="N31" s="2" t="s">
        <v>153</v>
      </c>
      <c r="O31" s="2" t="s">
        <v>51</v>
      </c>
      <c r="P31" s="2" t="s">
        <v>51</v>
      </c>
      <c r="Q31" s="2" t="s">
        <v>56</v>
      </c>
      <c r="R31" s="2" t="s">
        <v>61</v>
      </c>
      <c r="S31" s="2" t="s">
        <v>62</v>
      </c>
      <c r="T31" s="2" t="s">
        <v>62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51</v>
      </c>
      <c r="AS31" s="2" t="s">
        <v>51</v>
      </c>
      <c r="AT31" s="3"/>
      <c r="AU31" s="2" t="s">
        <v>154</v>
      </c>
      <c r="AV31" s="3">
        <v>52</v>
      </c>
    </row>
    <row r="32" spans="1:48" ht="30" customHeight="1" x14ac:dyDescent="0.3">
      <c r="A32" s="8" t="s">
        <v>150</v>
      </c>
      <c r="B32" s="8" t="s">
        <v>130</v>
      </c>
      <c r="C32" s="8" t="s">
        <v>124</v>
      </c>
      <c r="D32" s="9">
        <v>1</v>
      </c>
      <c r="E32" s="11"/>
      <c r="F32" s="11"/>
      <c r="G32" s="11"/>
      <c r="H32" s="11"/>
      <c r="I32" s="11"/>
      <c r="J32" s="11"/>
      <c r="K32" s="11"/>
      <c r="L32" s="11"/>
      <c r="M32" s="8"/>
      <c r="N32" s="2" t="s">
        <v>155</v>
      </c>
      <c r="O32" s="2" t="s">
        <v>51</v>
      </c>
      <c r="P32" s="2" t="s">
        <v>51</v>
      </c>
      <c r="Q32" s="2" t="s">
        <v>56</v>
      </c>
      <c r="R32" s="2" t="s">
        <v>61</v>
      </c>
      <c r="S32" s="2" t="s">
        <v>62</v>
      </c>
      <c r="T32" s="2" t="s">
        <v>62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51</v>
      </c>
      <c r="AS32" s="2" t="s">
        <v>51</v>
      </c>
      <c r="AT32" s="3"/>
      <c r="AU32" s="2" t="s">
        <v>156</v>
      </c>
      <c r="AV32" s="3">
        <v>53</v>
      </c>
    </row>
    <row r="33" spans="1:13" ht="30" customHeight="1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t="30" customHeigh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30" customHeigh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ht="30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30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ht="30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t="30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30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30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30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t="30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30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30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30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30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30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48" ht="30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48" ht="30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48" ht="30" customHeight="1" x14ac:dyDescent="0.3">
      <c r="A51" s="8" t="s">
        <v>157</v>
      </c>
      <c r="B51" s="9"/>
      <c r="C51" s="9"/>
      <c r="D51" s="9"/>
      <c r="E51" s="9"/>
      <c r="F51" s="11"/>
      <c r="G51" s="9"/>
      <c r="H51" s="11"/>
      <c r="I51" s="9"/>
      <c r="J51" s="11"/>
      <c r="K51" s="9"/>
      <c r="L51" s="11"/>
      <c r="M51" s="9"/>
      <c r="N51" t="s">
        <v>158</v>
      </c>
    </row>
    <row r="52" spans="1:48" ht="30" customHeight="1" x14ac:dyDescent="0.3">
      <c r="A52" s="8" t="s">
        <v>163</v>
      </c>
      <c r="B52" s="8" t="s">
        <v>51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"/>
      <c r="O52" s="3"/>
      <c r="P52" s="3"/>
      <c r="Q52" s="2" t="s">
        <v>164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8" t="s">
        <v>165</v>
      </c>
      <c r="B53" s="8" t="s">
        <v>166</v>
      </c>
      <c r="C53" s="8" t="s">
        <v>76</v>
      </c>
      <c r="D53" s="9">
        <v>300</v>
      </c>
      <c r="E53" s="11"/>
      <c r="F53" s="11"/>
      <c r="G53" s="11"/>
      <c r="H53" s="11"/>
      <c r="I53" s="11"/>
      <c r="J53" s="11"/>
      <c r="K53" s="11"/>
      <c r="L53" s="11"/>
      <c r="M53" s="8"/>
      <c r="N53" s="2" t="s">
        <v>167</v>
      </c>
      <c r="O53" s="2" t="s">
        <v>51</v>
      </c>
      <c r="P53" s="2" t="s">
        <v>51</v>
      </c>
      <c r="Q53" s="2" t="s">
        <v>164</v>
      </c>
      <c r="R53" s="2" t="s">
        <v>62</v>
      </c>
      <c r="S53" s="2" t="s">
        <v>62</v>
      </c>
      <c r="T53" s="2" t="s">
        <v>61</v>
      </c>
      <c r="U53" s="3"/>
      <c r="V53" s="3"/>
      <c r="W53" s="3"/>
      <c r="X53" s="3">
        <v>1</v>
      </c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51</v>
      </c>
      <c r="AS53" s="2" t="s">
        <v>51</v>
      </c>
      <c r="AT53" s="3"/>
      <c r="AU53" s="2" t="s">
        <v>168</v>
      </c>
      <c r="AV53" s="3">
        <v>40</v>
      </c>
    </row>
    <row r="54" spans="1:48" ht="30" customHeight="1" x14ac:dyDescent="0.3">
      <c r="A54" s="8" t="s">
        <v>169</v>
      </c>
      <c r="B54" s="8" t="s">
        <v>170</v>
      </c>
      <c r="C54" s="8" t="s">
        <v>76</v>
      </c>
      <c r="D54" s="9">
        <v>45</v>
      </c>
      <c r="E54" s="11"/>
      <c r="F54" s="11"/>
      <c r="G54" s="11"/>
      <c r="H54" s="11"/>
      <c r="I54" s="11"/>
      <c r="J54" s="11"/>
      <c r="K54" s="11"/>
      <c r="L54" s="11"/>
      <c r="M54" s="8"/>
      <c r="N54" s="2" t="s">
        <v>171</v>
      </c>
      <c r="O54" s="2" t="s">
        <v>51</v>
      </c>
      <c r="P54" s="2" t="s">
        <v>51</v>
      </c>
      <c r="Q54" s="2" t="s">
        <v>164</v>
      </c>
      <c r="R54" s="2" t="s">
        <v>62</v>
      </c>
      <c r="S54" s="2" t="s">
        <v>62</v>
      </c>
      <c r="T54" s="2" t="s">
        <v>61</v>
      </c>
      <c r="U54" s="3"/>
      <c r="V54" s="3"/>
      <c r="W54" s="3"/>
      <c r="X54" s="3">
        <v>1</v>
      </c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51</v>
      </c>
      <c r="AS54" s="2" t="s">
        <v>51</v>
      </c>
      <c r="AT54" s="3"/>
      <c r="AU54" s="2" t="s">
        <v>172</v>
      </c>
      <c r="AV54" s="3">
        <v>41</v>
      </c>
    </row>
    <row r="55" spans="1:48" ht="30" customHeight="1" x14ac:dyDescent="0.3">
      <c r="A55" s="8" t="s">
        <v>173</v>
      </c>
      <c r="B55" s="8" t="s">
        <v>174</v>
      </c>
      <c r="C55" s="8" t="s">
        <v>175</v>
      </c>
      <c r="D55" s="9">
        <v>1</v>
      </c>
      <c r="E55" s="11"/>
      <c r="F55" s="11"/>
      <c r="G55" s="11"/>
      <c r="H55" s="11"/>
      <c r="I55" s="11"/>
      <c r="J55" s="11"/>
      <c r="K55" s="11"/>
      <c r="L55" s="11"/>
      <c r="M55" s="8"/>
      <c r="N55" s="2" t="s">
        <v>176</v>
      </c>
      <c r="O55" s="2" t="s">
        <v>51</v>
      </c>
      <c r="P55" s="2" t="s">
        <v>51</v>
      </c>
      <c r="Q55" s="2" t="s">
        <v>164</v>
      </c>
      <c r="R55" s="2" t="s">
        <v>62</v>
      </c>
      <c r="S55" s="2" t="s">
        <v>62</v>
      </c>
      <c r="T55" s="2" t="s">
        <v>62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51</v>
      </c>
      <c r="AS55" s="2" t="s">
        <v>51</v>
      </c>
      <c r="AT55" s="3"/>
      <c r="AU55" s="2" t="s">
        <v>177</v>
      </c>
      <c r="AV55" s="3">
        <v>46</v>
      </c>
    </row>
    <row r="56" spans="1:48" ht="30" customHeight="1" x14ac:dyDescent="0.3">
      <c r="A56" s="9" t="s">
        <v>311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16"/>
      <c r="M56" s="9"/>
    </row>
    <row r="57" spans="1:48" ht="30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48" ht="30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48" ht="30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48" ht="30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48" ht="30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48" ht="30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48" ht="30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48" ht="30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48" ht="30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48" ht="30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48" ht="30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48" ht="30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48" ht="30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48" ht="30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48" ht="30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48" ht="30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48" ht="30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48" ht="30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48" ht="30" customHeight="1" x14ac:dyDescent="0.3">
      <c r="A75" s="8" t="s">
        <v>157</v>
      </c>
      <c r="B75" s="9"/>
      <c r="C75" s="9"/>
      <c r="D75" s="9"/>
      <c r="E75" s="9"/>
      <c r="F75" s="11"/>
      <c r="G75" s="9"/>
      <c r="H75" s="11"/>
      <c r="I75" s="9"/>
      <c r="J75" s="11"/>
      <c r="K75" s="9"/>
      <c r="L75" s="11"/>
      <c r="M75" s="9"/>
      <c r="N75" t="s">
        <v>158</v>
      </c>
    </row>
    <row r="76" spans="1:48" ht="30" customHeight="1" x14ac:dyDescent="0.3">
      <c r="A76" s="8" t="s">
        <v>178</v>
      </c>
      <c r="B76" s="8" t="s">
        <v>51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"/>
      <c r="O76" s="3"/>
      <c r="P76" s="3"/>
      <c r="Q76" s="2" t="s">
        <v>179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8" t="s">
        <v>123</v>
      </c>
      <c r="B77" s="8" t="s">
        <v>180</v>
      </c>
      <c r="C77" s="8" t="s">
        <v>124</v>
      </c>
      <c r="D77" s="9">
        <v>1</v>
      </c>
      <c r="E77" s="11"/>
      <c r="F77" s="11"/>
      <c r="G77" s="11"/>
      <c r="H77" s="11"/>
      <c r="I77" s="11"/>
      <c r="J77" s="11"/>
      <c r="K77" s="11"/>
      <c r="L77" s="11"/>
      <c r="M77" s="8"/>
      <c r="N77" s="2" t="s">
        <v>181</v>
      </c>
      <c r="O77" s="2" t="s">
        <v>51</v>
      </c>
      <c r="P77" s="2" t="s">
        <v>51</v>
      </c>
      <c r="Q77" s="2" t="s">
        <v>179</v>
      </c>
      <c r="R77" s="2" t="s">
        <v>62</v>
      </c>
      <c r="S77" s="2" t="s">
        <v>62</v>
      </c>
      <c r="T77" s="2" t="s">
        <v>61</v>
      </c>
      <c r="U77" s="3"/>
      <c r="V77" s="3"/>
      <c r="W77" s="3"/>
      <c r="X77" s="3">
        <v>1</v>
      </c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51</v>
      </c>
      <c r="AS77" s="2" t="s">
        <v>51</v>
      </c>
      <c r="AT77" s="3"/>
      <c r="AU77" s="2" t="s">
        <v>182</v>
      </c>
      <c r="AV77" s="3">
        <v>43</v>
      </c>
    </row>
    <row r="78" spans="1:48" ht="30" customHeight="1" x14ac:dyDescent="0.3">
      <c r="A78" s="8" t="s">
        <v>127</v>
      </c>
      <c r="B78" s="8" t="s">
        <v>183</v>
      </c>
      <c r="C78" s="8" t="s">
        <v>124</v>
      </c>
      <c r="D78" s="9">
        <v>1</v>
      </c>
      <c r="E78" s="11"/>
      <c r="F78" s="11"/>
      <c r="G78" s="11"/>
      <c r="H78" s="11"/>
      <c r="I78" s="11"/>
      <c r="J78" s="11"/>
      <c r="K78" s="11"/>
      <c r="L78" s="11"/>
      <c r="M78" s="8"/>
      <c r="N78" s="2" t="s">
        <v>184</v>
      </c>
      <c r="O78" s="2" t="s">
        <v>51</v>
      </c>
      <c r="P78" s="2" t="s">
        <v>51</v>
      </c>
      <c r="Q78" s="2" t="s">
        <v>179</v>
      </c>
      <c r="R78" s="2" t="s">
        <v>62</v>
      </c>
      <c r="S78" s="2" t="s">
        <v>62</v>
      </c>
      <c r="T78" s="2" t="s">
        <v>61</v>
      </c>
      <c r="U78" s="3"/>
      <c r="V78" s="3"/>
      <c r="W78" s="3"/>
      <c r="X78" s="3">
        <v>1</v>
      </c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51</v>
      </c>
      <c r="AS78" s="2" t="s">
        <v>51</v>
      </c>
      <c r="AT78" s="3"/>
      <c r="AU78" s="2" t="s">
        <v>185</v>
      </c>
      <c r="AV78" s="3">
        <v>44</v>
      </c>
    </row>
    <row r="79" spans="1:48" ht="30" customHeight="1" x14ac:dyDescent="0.3">
      <c r="A79" s="8" t="s">
        <v>130</v>
      </c>
      <c r="B79" s="8" t="s">
        <v>183</v>
      </c>
      <c r="C79" s="8" t="s">
        <v>124</v>
      </c>
      <c r="D79" s="9">
        <v>1</v>
      </c>
      <c r="E79" s="11"/>
      <c r="F79" s="11"/>
      <c r="G79" s="11"/>
      <c r="H79" s="11"/>
      <c r="I79" s="11"/>
      <c r="J79" s="11"/>
      <c r="K79" s="11"/>
      <c r="L79" s="11"/>
      <c r="M79" s="8"/>
      <c r="N79" s="2" t="s">
        <v>186</v>
      </c>
      <c r="O79" s="2" t="s">
        <v>51</v>
      </c>
      <c r="P79" s="2" t="s">
        <v>51</v>
      </c>
      <c r="Q79" s="2" t="s">
        <v>179</v>
      </c>
      <c r="R79" s="2" t="s">
        <v>62</v>
      </c>
      <c r="S79" s="2" t="s">
        <v>62</v>
      </c>
      <c r="T79" s="2" t="s">
        <v>61</v>
      </c>
      <c r="U79" s="3"/>
      <c r="V79" s="3"/>
      <c r="W79" s="3"/>
      <c r="X79" s="3">
        <v>1</v>
      </c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51</v>
      </c>
      <c r="AS79" s="2" t="s">
        <v>51</v>
      </c>
      <c r="AT79" s="3"/>
      <c r="AU79" s="2" t="s">
        <v>187</v>
      </c>
      <c r="AV79" s="3">
        <v>45</v>
      </c>
    </row>
    <row r="80" spans="1:48" ht="30" customHeight="1" x14ac:dyDescent="0.3">
      <c r="A80" s="8" t="s">
        <v>173</v>
      </c>
      <c r="B80" s="8" t="s">
        <v>174</v>
      </c>
      <c r="C80" s="8" t="s">
        <v>175</v>
      </c>
      <c r="D80" s="9">
        <v>1</v>
      </c>
      <c r="E80" s="11"/>
      <c r="F80" s="11"/>
      <c r="G80" s="11"/>
      <c r="H80" s="11"/>
      <c r="I80" s="11"/>
      <c r="J80" s="11"/>
      <c r="K80" s="11"/>
      <c r="L80" s="11"/>
      <c r="M80" s="8"/>
      <c r="N80" s="2" t="s">
        <v>176</v>
      </c>
      <c r="O80" s="2" t="s">
        <v>51</v>
      </c>
      <c r="P80" s="2" t="s">
        <v>51</v>
      </c>
      <c r="Q80" s="2" t="s">
        <v>179</v>
      </c>
      <c r="R80" s="2" t="s">
        <v>62</v>
      </c>
      <c r="S80" s="2" t="s">
        <v>62</v>
      </c>
      <c r="T80" s="2" t="s">
        <v>62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51</v>
      </c>
      <c r="AS80" s="2" t="s">
        <v>51</v>
      </c>
      <c r="AT80" s="3"/>
      <c r="AU80" s="2" t="s">
        <v>188</v>
      </c>
      <c r="AV80" s="3">
        <v>47</v>
      </c>
    </row>
    <row r="81" spans="1:13" ht="30" customHeight="1" x14ac:dyDescent="0.3">
      <c r="A81" s="9" t="s">
        <v>311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ht="30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ht="30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ht="30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ht="30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 ht="30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 ht="30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 ht="30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ht="30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 ht="30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 ht="30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 ht="30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30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 ht="30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ht="30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 ht="30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30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14" ht="30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14" ht="30" customHeight="1" x14ac:dyDescent="0.3">
      <c r="A99" s="8" t="s">
        <v>157</v>
      </c>
      <c r="B99" s="9"/>
      <c r="C99" s="9"/>
      <c r="D99" s="9"/>
      <c r="E99" s="9"/>
      <c r="F99" s="11"/>
      <c r="G99" s="9"/>
      <c r="H99" s="11"/>
      <c r="I99" s="9"/>
      <c r="J99" s="11"/>
      <c r="K99" s="9"/>
      <c r="L99" s="11"/>
      <c r="M99" s="9"/>
      <c r="N99" t="s">
        <v>158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3" manualBreakCount="3">
    <brk id="51" max="16383" man="1"/>
    <brk id="75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/>
  </sheetViews>
  <sheetFormatPr defaultRowHeight="16.5" x14ac:dyDescent="0.3"/>
  <sheetData>
    <row r="1" spans="1:7" x14ac:dyDescent="0.3">
      <c r="A1" t="s">
        <v>273</v>
      </c>
    </row>
    <row r="2" spans="1:7" x14ac:dyDescent="0.3">
      <c r="A2" s="1" t="s">
        <v>274</v>
      </c>
      <c r="B2" t="s">
        <v>275</v>
      </c>
      <c r="C2" s="1" t="s">
        <v>276</v>
      </c>
    </row>
    <row r="3" spans="1:7" x14ac:dyDescent="0.3">
      <c r="A3" s="1" t="s">
        <v>277</v>
      </c>
      <c r="B3" t="s">
        <v>278</v>
      </c>
    </row>
    <row r="4" spans="1:7" x14ac:dyDescent="0.3">
      <c r="A4" s="1" t="s">
        <v>279</v>
      </c>
      <c r="B4">
        <v>5</v>
      </c>
    </row>
    <row r="5" spans="1:7" x14ac:dyDescent="0.3">
      <c r="A5" s="1" t="s">
        <v>280</v>
      </c>
      <c r="B5">
        <v>5</v>
      </c>
    </row>
    <row r="6" spans="1:7" x14ac:dyDescent="0.3">
      <c r="A6" s="1" t="s">
        <v>281</v>
      </c>
      <c r="B6" t="s">
        <v>282</v>
      </c>
    </row>
    <row r="7" spans="1:7" x14ac:dyDescent="0.3">
      <c r="A7" s="1" t="s">
        <v>283</v>
      </c>
      <c r="B7" t="s">
        <v>284</v>
      </c>
      <c r="C7">
        <v>1</v>
      </c>
    </row>
    <row r="8" spans="1:7" x14ac:dyDescent="0.3">
      <c r="A8" s="1" t="s">
        <v>285</v>
      </c>
      <c r="B8" t="s">
        <v>284</v>
      </c>
      <c r="C8">
        <v>2</v>
      </c>
    </row>
    <row r="9" spans="1:7" x14ac:dyDescent="0.3">
      <c r="A9" s="1" t="s">
        <v>286</v>
      </c>
      <c r="B9" t="s">
        <v>191</v>
      </c>
      <c r="C9" t="s">
        <v>192</v>
      </c>
      <c r="D9" t="s">
        <v>193</v>
      </c>
      <c r="E9" t="s">
        <v>194</v>
      </c>
      <c r="F9" t="s">
        <v>195</v>
      </c>
      <c r="G9" t="s">
        <v>287</v>
      </c>
    </row>
    <row r="10" spans="1:7" x14ac:dyDescent="0.3">
      <c r="A10" s="1" t="s">
        <v>288</v>
      </c>
      <c r="B10">
        <v>1472</v>
      </c>
      <c r="C10">
        <v>0</v>
      </c>
      <c r="D10">
        <v>0</v>
      </c>
    </row>
    <row r="11" spans="1:7" x14ac:dyDescent="0.3">
      <c r="A11" s="1" t="s">
        <v>289</v>
      </c>
      <c r="B11" t="s">
        <v>290</v>
      </c>
      <c r="C11">
        <v>4</v>
      </c>
    </row>
    <row r="12" spans="1:7" x14ac:dyDescent="0.3">
      <c r="A12" s="1" t="s">
        <v>291</v>
      </c>
      <c r="B12" t="s">
        <v>290</v>
      </c>
      <c r="C12">
        <v>4</v>
      </c>
    </row>
    <row r="13" spans="1:7" x14ac:dyDescent="0.3">
      <c r="A13" s="1" t="s">
        <v>292</v>
      </c>
      <c r="B13" t="s">
        <v>290</v>
      </c>
      <c r="C13">
        <v>3</v>
      </c>
    </row>
    <row r="14" spans="1:7" x14ac:dyDescent="0.3">
      <c r="A14" s="1" t="s">
        <v>293</v>
      </c>
      <c r="B14" t="s">
        <v>290</v>
      </c>
      <c r="C14">
        <v>5</v>
      </c>
    </row>
    <row r="15" spans="1:7" x14ac:dyDescent="0.3">
      <c r="A15" s="1" t="s">
        <v>294</v>
      </c>
      <c r="B15" t="s">
        <v>190</v>
      </c>
      <c r="C15" t="s">
        <v>295</v>
      </c>
      <c r="D15" t="s">
        <v>295</v>
      </c>
      <c r="E15" t="s">
        <v>295</v>
      </c>
      <c r="F15">
        <v>1</v>
      </c>
    </row>
    <row r="16" spans="1:7" x14ac:dyDescent="0.3">
      <c r="A16" s="1" t="s">
        <v>296</v>
      </c>
      <c r="B16">
        <v>1.1100000000000001</v>
      </c>
      <c r="C16">
        <v>1.1200000000000001</v>
      </c>
    </row>
    <row r="17" spans="1:13" x14ac:dyDescent="0.3">
      <c r="A17" s="1" t="s">
        <v>297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298</v>
      </c>
      <c r="B18">
        <v>1.25</v>
      </c>
      <c r="C18">
        <v>1.071</v>
      </c>
    </row>
    <row r="19" spans="1:13" x14ac:dyDescent="0.3">
      <c r="A19" s="1" t="s">
        <v>299</v>
      </c>
    </row>
    <row r="20" spans="1:13" x14ac:dyDescent="0.3">
      <c r="A20" s="1" t="s">
        <v>300</v>
      </c>
      <c r="B20" s="1" t="s">
        <v>284</v>
      </c>
      <c r="C20">
        <v>1</v>
      </c>
    </row>
    <row r="21" spans="1:13" x14ac:dyDescent="0.3">
      <c r="A21" t="s">
        <v>301</v>
      </c>
      <c r="B21" t="s">
        <v>302</v>
      </c>
      <c r="C21" t="s">
        <v>303</v>
      </c>
    </row>
    <row r="22" spans="1:13" x14ac:dyDescent="0.3">
      <c r="A22">
        <v>1</v>
      </c>
      <c r="B22" s="1" t="s">
        <v>304</v>
      </c>
      <c r="C22" s="1" t="s">
        <v>208</v>
      </c>
    </row>
    <row r="23" spans="1:13" x14ac:dyDescent="0.3">
      <c r="A23">
        <v>2</v>
      </c>
      <c r="B23" s="1" t="s">
        <v>305</v>
      </c>
      <c r="C23" s="1" t="s">
        <v>306</v>
      </c>
    </row>
    <row r="24" spans="1:13" x14ac:dyDescent="0.3">
      <c r="A24">
        <v>3</v>
      </c>
      <c r="B24" s="1" t="s">
        <v>270</v>
      </c>
      <c r="C24" s="1" t="s">
        <v>269</v>
      </c>
    </row>
    <row r="25" spans="1:13" x14ac:dyDescent="0.3">
      <c r="A25">
        <v>4</v>
      </c>
      <c r="B25" s="1" t="s">
        <v>307</v>
      </c>
      <c r="C25" s="1" t="s">
        <v>308</v>
      </c>
    </row>
    <row r="26" spans="1:13" x14ac:dyDescent="0.3">
      <c r="A26">
        <v>5</v>
      </c>
      <c r="B26" s="1" t="s">
        <v>309</v>
      </c>
      <c r="C26" s="1" t="s">
        <v>51</v>
      </c>
    </row>
    <row r="27" spans="1:13" x14ac:dyDescent="0.3">
      <c r="A27">
        <v>6</v>
      </c>
      <c r="B27" s="1" t="s">
        <v>310</v>
      </c>
      <c r="C27" s="1" t="s">
        <v>51</v>
      </c>
    </row>
    <row r="28" spans="1:13" x14ac:dyDescent="0.3">
      <c r="A28">
        <v>7</v>
      </c>
      <c r="B28" s="1" t="s">
        <v>310</v>
      </c>
      <c r="C28" s="1" t="s">
        <v>51</v>
      </c>
    </row>
    <row r="29" spans="1:13" x14ac:dyDescent="0.3">
      <c r="A29">
        <v>8</v>
      </c>
      <c r="B29" s="1" t="s">
        <v>310</v>
      </c>
      <c r="C29" s="1" t="s">
        <v>51</v>
      </c>
    </row>
    <row r="30" spans="1:13" x14ac:dyDescent="0.3">
      <c r="A30">
        <v>9</v>
      </c>
      <c r="B30" s="1" t="s">
        <v>310</v>
      </c>
      <c r="C30" s="1" t="s">
        <v>51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원가계산서</vt:lpstr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seungjin Lee</dc:creator>
  <cp:lastModifiedBy>Administrator</cp:lastModifiedBy>
  <dcterms:created xsi:type="dcterms:W3CDTF">2026-07-02T05:35:00Z</dcterms:created>
  <dcterms:modified xsi:type="dcterms:W3CDTF">2026-07-13T02:01:54Z</dcterms:modified>
</cp:coreProperties>
</file>